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dbd4df3dafce7a/Onedriver/Documentos/Universidad/Tesis/FINAL/Escrita/Trabajo de grado - Alejandro Corzo/Apendices/"/>
    </mc:Choice>
  </mc:AlternateContent>
  <xr:revisionPtr revIDLastSave="212" documentId="8_{FF3812D1-B009-4909-B800-7C7C81FCB540}" xr6:coauthVersionLast="47" xr6:coauthVersionMax="47" xr10:uidLastSave="{E73BD12F-A054-457B-9154-8436E64397CE}"/>
  <bookViews>
    <workbookView xWindow="-108" yWindow="-108" windowWidth="23256" windowHeight="12456" xr2:uid="{B4683CB8-9692-4C32-B54B-BAD9F8F87635}"/>
  </bookViews>
  <sheets>
    <sheet name="Sol" sheetId="1" r:id="rId1"/>
    <sheet name="Calculos" sheetId="7" r:id="rId2"/>
    <sheet name="Agua" sheetId="2" r:id="rId3"/>
    <sheet name="Gas" sheetId="3" r:id="rId4"/>
    <sheet name="Poblacion" sheetId="4" r:id="rId5"/>
    <sheet name="FInal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2" l="1"/>
  <c r="I5" i="12"/>
  <c r="H11" i="12"/>
  <c r="I11" i="12"/>
  <c r="N6" i="12"/>
  <c r="N12" i="12"/>
  <c r="N13" i="12"/>
  <c r="N8" i="12"/>
  <c r="N10" i="12"/>
  <c r="N7" i="12"/>
  <c r="N11" i="12"/>
  <c r="N5" i="12"/>
  <c r="G7" i="12"/>
  <c r="H7" i="12"/>
  <c r="I7" i="12"/>
  <c r="H10" i="12"/>
  <c r="I10" i="12"/>
  <c r="H8" i="12"/>
  <c r="I8" i="12"/>
  <c r="G13" i="12"/>
  <c r="H13" i="12"/>
  <c r="I13" i="12"/>
  <c r="H12" i="12"/>
  <c r="I12" i="12"/>
  <c r="H6" i="12"/>
  <c r="I6" i="12"/>
  <c r="H9" i="12"/>
  <c r="I9" i="12"/>
  <c r="AC36" i="7"/>
  <c r="F39" i="1" s="1"/>
  <c r="AB36" i="7"/>
  <c r="E39" i="1" s="1"/>
  <c r="D32" i="1"/>
  <c r="D36" i="1"/>
  <c r="D37" i="1"/>
  <c r="D34" i="1"/>
  <c r="D38" i="1"/>
  <c r="AA11" i="7"/>
  <c r="AA12" i="7"/>
  <c r="D13" i="1" s="1"/>
  <c r="AA20" i="7"/>
  <c r="D25" i="1" s="1"/>
  <c r="AA27" i="7"/>
  <c r="AA28" i="7"/>
  <c r="D30" i="1" s="1"/>
  <c r="AA35" i="7"/>
  <c r="D20" i="1" s="1"/>
  <c r="G9" i="12" s="1"/>
  <c r="Z34" i="7"/>
  <c r="Z35" i="7"/>
  <c r="Z5" i="7"/>
  <c r="AA5" i="7" s="1"/>
  <c r="D18" i="1" s="1"/>
  <c r="Z6" i="7"/>
  <c r="AA6" i="7" s="1"/>
  <c r="D16" i="1" s="1"/>
  <c r="Z7" i="7"/>
  <c r="AA7" i="7" s="1"/>
  <c r="D7" i="1" s="1"/>
  <c r="Z8" i="7"/>
  <c r="AA8" i="7" s="1"/>
  <c r="D10" i="1" s="1"/>
  <c r="G5" i="12" s="1"/>
  <c r="Z9" i="7"/>
  <c r="AA9" i="7" s="1"/>
  <c r="D22" i="1" s="1"/>
  <c r="Z10" i="7"/>
  <c r="AA10" i="7" s="1"/>
  <c r="D31" i="1" s="1"/>
  <c r="Z11" i="7"/>
  <c r="Z12" i="7"/>
  <c r="Z13" i="7"/>
  <c r="AA13" i="7" s="1"/>
  <c r="D21" i="1" s="1"/>
  <c r="Z14" i="7"/>
  <c r="AA14" i="7" s="1"/>
  <c r="D12" i="1" s="1"/>
  <c r="Z15" i="7"/>
  <c r="AA15" i="7" s="1"/>
  <c r="D26" i="1" s="1"/>
  <c r="Z16" i="7"/>
  <c r="AA16" i="7" s="1"/>
  <c r="D29" i="1" s="1"/>
  <c r="Z17" i="7"/>
  <c r="AA17" i="7" s="1"/>
  <c r="D27" i="1" s="1"/>
  <c r="Z18" i="7"/>
  <c r="Z19" i="7"/>
  <c r="Z20" i="7"/>
  <c r="Z21" i="7"/>
  <c r="AA21" i="7" s="1"/>
  <c r="D8" i="1" s="1"/>
  <c r="Z22" i="7"/>
  <c r="AA22" i="7" s="1"/>
  <c r="D11" i="1" s="1"/>
  <c r="Z23" i="7"/>
  <c r="AA23" i="7" s="1"/>
  <c r="D23" i="1" s="1"/>
  <c r="Z24" i="7"/>
  <c r="AA24" i="7" s="1"/>
  <c r="D33" i="1" s="1"/>
  <c r="Z25" i="7"/>
  <c r="AA25" i="7" s="1"/>
  <c r="D15" i="1" s="1"/>
  <c r="Z26" i="7"/>
  <c r="AA26" i="7" s="1"/>
  <c r="D35" i="1" s="1"/>
  <c r="Z27" i="7"/>
  <c r="Z28" i="7"/>
  <c r="Z29" i="7"/>
  <c r="AA29" i="7" s="1"/>
  <c r="D9" i="1" s="1"/>
  <c r="Z30" i="7"/>
  <c r="AA30" i="7" s="1"/>
  <c r="D28" i="1" s="1"/>
  <c r="Z31" i="7"/>
  <c r="AA31" i="7" s="1"/>
  <c r="D14" i="1" s="1"/>
  <c r="Z32" i="7"/>
  <c r="AA32" i="7" s="1"/>
  <c r="D19" i="1" s="1"/>
  <c r="Z33" i="7"/>
  <c r="AA33" i="7" s="1"/>
  <c r="D17" i="1" s="1"/>
  <c r="Z4" i="7"/>
  <c r="AA4" i="7" s="1"/>
  <c r="D24" i="1" s="1"/>
  <c r="G6" i="12" l="1"/>
  <c r="G8" i="12"/>
  <c r="G11" i="12"/>
  <c r="G12" i="12"/>
  <c r="G10" i="12"/>
  <c r="Z36" i="7"/>
  <c r="AA36" i="7" s="1"/>
  <c r="D39" i="1" s="1"/>
</calcChain>
</file>

<file path=xl/sharedStrings.xml><?xml version="1.0" encoding="utf-8"?>
<sst xmlns="http://schemas.openxmlformats.org/spreadsheetml/2006/main" count="585" uniqueCount="233">
  <si>
    <t>Brillo solar</t>
  </si>
  <si>
    <t>Magdalena</t>
  </si>
  <si>
    <t>La Guajira</t>
  </si>
  <si>
    <t>Cesar</t>
  </si>
  <si>
    <t>Bolívar</t>
  </si>
  <si>
    <t>Atlántico</t>
  </si>
  <si>
    <t>hSd</t>
  </si>
  <si>
    <t>Departamento</t>
  </si>
  <si>
    <t>IRCA</t>
  </si>
  <si>
    <t>C, acueducto</t>
  </si>
  <si>
    <t>C, gas</t>
  </si>
  <si>
    <t>Arauca</t>
  </si>
  <si>
    <t>Total</t>
  </si>
  <si>
    <t>Huila</t>
  </si>
  <si>
    <t>Vichada</t>
  </si>
  <si>
    <t>Norte de Santander</t>
  </si>
  <si>
    <t>Sin brillo</t>
  </si>
  <si>
    <t>Medio</t>
  </si>
  <si>
    <t>Bajo</t>
  </si>
  <si>
    <t>Riesgo</t>
  </si>
  <si>
    <t>San andres y providencia</t>
  </si>
  <si>
    <t>BRILLO SOLAR</t>
  </si>
  <si>
    <t>PORCENTAJE DE COBERTURA DE ACUEDUCTO</t>
  </si>
  <si>
    <t>COBERTURA EN EL SERVICIO DE GAS</t>
  </si>
  <si>
    <t>GUAJIRA</t>
  </si>
  <si>
    <t xml:space="preserve">Municipio </t>
  </si>
  <si>
    <t>Cabecera</t>
  </si>
  <si>
    <t>Rural</t>
  </si>
  <si>
    <t>MAGDALENA</t>
  </si>
  <si>
    <t>Amazonas</t>
  </si>
  <si>
    <t>Antioquia</t>
  </si>
  <si>
    <t>Departamentos</t>
  </si>
  <si>
    <t>Caldas</t>
  </si>
  <si>
    <t xml:space="preserve">Casanare </t>
  </si>
  <si>
    <t xml:space="preserve">Cauca </t>
  </si>
  <si>
    <t xml:space="preserve">Cundinamarca </t>
  </si>
  <si>
    <t>Meta</t>
  </si>
  <si>
    <t xml:space="preserve">Nariño </t>
  </si>
  <si>
    <t>Putumayo</t>
  </si>
  <si>
    <t xml:space="preserve">Risaralda </t>
  </si>
  <si>
    <t>Santander</t>
  </si>
  <si>
    <t>Sucre</t>
  </si>
  <si>
    <t>Tolima</t>
  </si>
  <si>
    <t>Boyacá</t>
  </si>
  <si>
    <t>Caquetá</t>
  </si>
  <si>
    <t xml:space="preserve">Córdoba </t>
  </si>
  <si>
    <t xml:space="preserve">Quindío  </t>
  </si>
  <si>
    <t xml:space="preserve">San Andrés y Providencia </t>
  </si>
  <si>
    <t>Guaviare</t>
  </si>
  <si>
    <t>Vaupés</t>
  </si>
  <si>
    <t>Guainía</t>
  </si>
  <si>
    <t>Chocó</t>
  </si>
  <si>
    <t xml:space="preserve">Valle del Cauca </t>
  </si>
  <si>
    <t>Datos</t>
  </si>
  <si>
    <t>Promedio</t>
  </si>
  <si>
    <t>Nulo</t>
  </si>
  <si>
    <t>#</t>
  </si>
  <si>
    <t>VICHADA</t>
  </si>
  <si>
    <t>SAN ANDRES Y PROVIDENCIA</t>
  </si>
  <si>
    <t>ALBANIA</t>
  </si>
  <si>
    <t>LA GUAJIRA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</si>
  <si>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</si>
  <si>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</si>
  <si>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</si>
  <si>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</si>
  <si>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</si>
  <si>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</si>
  <si>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</si>
  <si>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</si>
  <si>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</si>
  <si>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RIOHACHA</t>
  </si>
  <si>
    <t>SAN JUAN DEL CESAR</t>
  </si>
  <si>
    <t>URIBIA</t>
  </si>
  <si>
    <t>URUMITA</t>
  </si>
  <si>
    <t>VILLANUEVA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</si>
  <si>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</si>
  <si>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</si>
  <si>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</si>
  <si>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</si>
  <si>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</si>
  <si>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</si>
  <si>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</si>
  <si>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</si>
  <si>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</si>
  <si>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</si>
  <si>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 VIEJO</t>
  </si>
  <si>
    <t>REMOLINO</t>
  </si>
  <si>
    <t>SABANAS DE SAN ANGEL</t>
  </si>
  <si>
    <t>SALAMINA</t>
  </si>
  <si>
    <t>SAN ZENÓN</t>
  </si>
  <si>
    <t>SANTA ANA</t>
  </si>
  <si>
    <t>SANTA BÁRBARA DE PINTO</t>
  </si>
  <si>
    <t>SANTA MARTA</t>
  </si>
  <si>
    <t>TENERIFE</t>
  </si>
  <si>
    <t>ZAPAYÁN</t>
  </si>
  <si>
    <t>ZONA BANANERA</t>
  </si>
  <si>
    <t>HUILA</t>
  </si>
  <si>
    <t>RIVERA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</si>
  <si>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</si>
  <si>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</si>
  <si>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</si>
  <si>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</si>
  <si>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</si>
  <si>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</si>
  <si>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</si>
  <si>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</si>
  <si>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</si>
  <si>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</si>
  <si>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</si>
  <si>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GUADALUPE</t>
  </si>
  <si>
    <t>HOBO</t>
  </si>
  <si>
    <t>ISNOS</t>
  </si>
  <si>
    <t>LA ARGENTINA</t>
  </si>
  <si>
    <t>LA PLATA</t>
  </si>
  <si>
    <t>NEIVA</t>
  </si>
  <si>
    <t>NÁTAGA</t>
  </si>
  <si>
    <t>OPORAPA</t>
  </si>
  <si>
    <t>PAICOL</t>
  </si>
  <si>
    <t>PALERMO</t>
  </si>
  <si>
    <t>PALESTINA</t>
  </si>
  <si>
    <t>PITAL</t>
  </si>
  <si>
    <t>PITALITO</t>
  </si>
  <si>
    <t>SALADOBLANCO</t>
  </si>
  <si>
    <t>SAN AGUSTÍN</t>
  </si>
  <si>
    <t>SANTA MARÍA</t>
  </si>
  <si>
    <t>SUAZA</t>
  </si>
  <si>
    <t>TARQUI</t>
  </si>
  <si>
    <t>TELLO</t>
  </si>
  <si>
    <t>TERUEL</t>
  </si>
  <si>
    <t>TESALIA</t>
  </si>
  <si>
    <t>TIMANÁ</t>
  </si>
  <si>
    <t>VILLAVIEJA</t>
  </si>
  <si>
    <t>YAGUARÁ</t>
  </si>
  <si>
    <t>ÍQUIRA</t>
  </si>
  <si>
    <t>NOROSI</t>
  </si>
  <si>
    <t>BOLÍVAR</t>
  </si>
  <si>
    <t>SAN MARTÍN DE LOBA</t>
  </si>
  <si>
    <t>ACHÍ</t>
  </si>
  <si>
    <t>ALTOS DEL ROSARIO</t>
  </si>
  <si>
    <t>ARENAL</t>
  </si>
  <si>
    <t>ARJONA</t>
  </si>
  <si>
    <t>BARRANCO DE LOBA</t>
  </si>
  <si>
    <t>CALAMAR</t>
  </si>
  <si>
    <t>CANTAGALLO</t>
  </si>
  <si>
    <t>CARTAGENA DE INDIAS</t>
  </si>
  <si>
    <t>CICUCO</t>
  </si>
  <si>
    <t>CLEMENCIA</t>
  </si>
  <si>
    <t>CÓRDOBA</t>
  </si>
  <si>
    <t>EL CARMEN DE BOLÍVAR</t>
  </si>
  <si>
    <t>EL GUAMO</t>
  </si>
  <si>
    <t>HATILLO DE LOBA</t>
  </si>
  <si>
    <t>MAGANGUÉ</t>
  </si>
  <si>
    <t>MAHATES</t>
  </si>
  <si>
    <t>MARGARITA</t>
  </si>
  <si>
    <t>MOMPÓS</t>
  </si>
  <si>
    <t>MONTECRISTO</t>
  </si>
  <si>
    <t>MORALES</t>
  </si>
  <si>
    <t>PINILLOS</t>
  </si>
  <si>
    <t>REGIDOR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</si>
  <si>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</si>
  <si>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</si>
  <si>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</si>
  <si>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</si>
  <si>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</si>
  <si>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</si>
  <si>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</si>
  <si>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</si>
  <si>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</si>
  <si>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</si>
  <si>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</si>
  <si>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</si>
  <si>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</si>
  <si>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TURBACO</t>
  </si>
  <si>
    <t>ZAMBRANO</t>
  </si>
  <si>
    <t>LA PRIMAVERA</t>
  </si>
  <si>
    <t>PUERTO CARREÑO</t>
  </si>
  <si>
    <t>SANTA ROSALÍA</t>
  </si>
  <si>
    <t>CUMARIBO</t>
  </si>
  <si>
    <t>San andres y Providencia</t>
  </si>
  <si>
    <t>Pobreza Monetaria</t>
  </si>
  <si>
    <t>ALGARROBO</t>
  </si>
  <si>
    <t>ARACATACA</t>
  </si>
  <si>
    <t>ARIGUANÍ</t>
  </si>
  <si>
    <t>CERRO DE SAN ANTONIO</t>
  </si>
  <si>
    <t>CHIVOLO</t>
  </si>
  <si>
    <t>CIÉNAGA</t>
  </si>
  <si>
    <t>CONCORDIA</t>
  </si>
  <si>
    <t xml:space="preserve">Pobreza multidimensional </t>
  </si>
  <si>
    <t>MEDIO</t>
  </si>
  <si>
    <t>Menor 50%</t>
  </si>
  <si>
    <t>Hogares</t>
  </si>
  <si>
    <t>N</t>
  </si>
  <si>
    <t>TIQUISIO</t>
  </si>
  <si>
    <t>Municipio</t>
  </si>
  <si>
    <t>Mayor 15% Prom</t>
  </si>
  <si>
    <t>Inferior a 1</t>
  </si>
  <si>
    <t>Menor al 20%</t>
  </si>
  <si>
    <t>Mayor al 65%</t>
  </si>
  <si>
    <t>Brillo solar [hSd]</t>
  </si>
  <si>
    <t>BAJO</t>
  </si>
  <si>
    <t>INVIABLE</t>
  </si>
  <si>
    <t>ALTO</t>
  </si>
  <si>
    <t>Mayor a medio</t>
  </si>
  <si>
    <t>Menor a 50%</t>
  </si>
  <si>
    <t>Menor a 10</t>
  </si>
  <si>
    <t>Mayor a 70</t>
  </si>
  <si>
    <t>IRRADIACIÓN SOLAR</t>
  </si>
  <si>
    <t>DÍAS SIN BRILLO SOLAR</t>
  </si>
  <si>
    <t>Datos promedio Anual de irradiación solar [Wh/m2]</t>
  </si>
  <si>
    <t>ÍNDICE DE RIESGO PARA LA CALIDAD DEL AGUA</t>
  </si>
  <si>
    <t>SAN SEBASTIÁN DE BUENAVISTA</t>
  </si>
  <si>
    <t>SITIO NUEVO</t>
  </si>
  <si>
    <t>EL PEÑÓN</t>
  </si>
  <si>
    <t>MARÍA LA BAJA</t>
  </si>
  <si>
    <t>RIO VIEJO</t>
  </si>
  <si>
    <t>ARROYO HONDO</t>
  </si>
  <si>
    <t>TURBINA</t>
  </si>
  <si>
    <t>SABANAS DE SAN ÁNGEL</t>
  </si>
  <si>
    <t>SAN ANDRÉS Y PROVIDENCIA</t>
  </si>
  <si>
    <t>Población total</t>
  </si>
  <si>
    <t>Irradiación solar [Wh/m2]</t>
  </si>
  <si>
    <t>dsSM</t>
  </si>
  <si>
    <t>Sin brillo [dsSM]</t>
  </si>
  <si>
    <r>
      <t>Irradiación solar [Wh/m</t>
    </r>
    <r>
      <rPr>
        <b/>
        <vertAlign val="super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]</t>
    </r>
  </si>
  <si>
    <t>Brillo solar [Hsd]</t>
  </si>
  <si>
    <t>VIABILIDAD DE LA RADIACION SOLAR</t>
  </si>
  <si>
    <t>Estaciones de medicion</t>
  </si>
  <si>
    <r>
      <t>Wh/m</t>
    </r>
    <r>
      <rPr>
        <vertAlign val="superscript"/>
        <sz val="11"/>
        <color theme="1"/>
        <rFont val="Calibri"/>
        <family val="2"/>
        <scheme val="minor"/>
      </rPr>
      <t>2</t>
    </r>
  </si>
  <si>
    <t>CALIDAD DEL AGUA Y ABASTECIMIENTO</t>
  </si>
  <si>
    <t>COBERTURA DE GAS DEPARTAMENTAL</t>
  </si>
  <si>
    <t>COMPARACION POR MUNICIPIOS</t>
  </si>
  <si>
    <t>POBREZA MONETARIA POR DEPARTAMENTOS</t>
  </si>
  <si>
    <t>POBREZA MULTIDIMENSIONAL POR MUNICIPIOS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</si>
</sst>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0" fillId="0" borderId="19" xfId="0" applyBorder="1"/>
    <xf numFmtId="0" fontId="0" fillId="0" borderId="0" xfId="0" applyBorder="1"/>
    <xf numFmtId="0" fontId="2" fillId="0" borderId="0" xfId="0" applyFont="1"/>
    <xf numFmtId="0" fontId="0" fillId="0" borderId="20" xfId="0" applyBorder="1" applyAlignment="1">
      <alignment horizontal="center"/>
    </xf>
    <xf numFmtId="0" fontId="0" fillId="6" borderId="0" xfId="0" applyFill="1"/>
    <xf numFmtId="0" fontId="0" fillId="0" borderId="0" xfId="0" applyFill="1"/>
    <xf numFmtId="0" fontId="0" fillId="0" borderId="31" xfId="0" applyBorder="1"/>
    <xf numFmtId="0" fontId="4" fillId="7" borderId="2" xfId="0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7" borderId="20" xfId="0" applyFont="1" applyFill="1" applyBorder="1" applyAlignment="1">
      <alignment horizontal="center"/>
    </xf>
    <xf numFmtId="0" fontId="4" fillId="7" borderId="24" xfId="0" applyFont="1" applyFill="1" applyBorder="1" applyAlignment="1">
      <alignment horizontal="center"/>
    </xf>
    <xf numFmtId="0" fontId="4" fillId="7" borderId="2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/>
    </xf>
    <xf numFmtId="164" fontId="3" fillId="0" borderId="28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/>
    </xf>
    <xf numFmtId="164" fontId="3" fillId="0" borderId="25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2" fontId="3" fillId="0" borderId="20" xfId="0" applyNumberFormat="1" applyFont="1" applyBorder="1" applyAlignment="1">
      <alignment horizontal="center"/>
    </xf>
    <xf numFmtId="164" fontId="3" fillId="0" borderId="12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/>
    </xf>
    <xf numFmtId="164" fontId="3" fillId="0" borderId="29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6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0" fontId="3" fillId="0" borderId="3" xfId="1" applyNumberFormat="1" applyFont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0" fontId="3" fillId="0" borderId="6" xfId="1" applyNumberFormat="1" applyFont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10" fontId="3" fillId="0" borderId="9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9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/>
    </xf>
    <xf numFmtId="0" fontId="4" fillId="7" borderId="1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0" fontId="3" fillId="0" borderId="6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 vertical="center"/>
    </xf>
    <xf numFmtId="10" fontId="3" fillId="0" borderId="2" xfId="1" applyNumberFormat="1" applyFont="1" applyBorder="1" applyAlignment="1">
      <alignment horizontal="center" vertical="center"/>
    </xf>
    <xf numFmtId="10" fontId="3" fillId="0" borderId="5" xfId="1" applyNumberFormat="1" applyFont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0" fontId="3" fillId="0" borderId="8" xfId="1" applyNumberFormat="1" applyFont="1" applyBorder="1" applyAlignment="1">
      <alignment horizontal="center" vertical="center"/>
    </xf>
    <xf numFmtId="0" fontId="3" fillId="0" borderId="19" xfId="0" applyFont="1" applyBorder="1"/>
    <xf numFmtId="0" fontId="3" fillId="0" borderId="0" xfId="0" applyFont="1" applyBorder="1"/>
    <xf numFmtId="0" fontId="4" fillId="7" borderId="1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0" fontId="3" fillId="0" borderId="5" xfId="1" applyNumberFormat="1" applyFont="1" applyBorder="1" applyAlignment="1">
      <alignment horizontal="center"/>
    </xf>
    <xf numFmtId="10" fontId="3" fillId="0" borderId="6" xfId="1" applyNumberFormat="1" applyFont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10" fontId="3" fillId="0" borderId="8" xfId="1" applyNumberFormat="1" applyFont="1" applyBorder="1" applyAlignment="1">
      <alignment horizontal="center"/>
    </xf>
    <xf numFmtId="10" fontId="3" fillId="0" borderId="9" xfId="1" applyNumberFormat="1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4" fillId="7" borderId="21" xfId="0" applyFont="1" applyFill="1" applyBorder="1" applyAlignment="1">
      <alignment horizontal="center"/>
    </xf>
    <xf numFmtId="0" fontId="4" fillId="7" borderId="22" xfId="0" applyFont="1" applyFill="1" applyBorder="1" applyAlignment="1">
      <alignment horizontal="center"/>
    </xf>
    <xf numFmtId="0" fontId="4" fillId="7" borderId="23" xfId="0" applyFont="1" applyFill="1" applyBorder="1" applyAlignment="1">
      <alignment horizontal="center"/>
    </xf>
    <xf numFmtId="0" fontId="3" fillId="0" borderId="31" xfId="0" applyFont="1" applyBorder="1"/>
    <xf numFmtId="0" fontId="3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10" fontId="3" fillId="0" borderId="3" xfId="1" applyNumberFormat="1" applyFont="1" applyBorder="1" applyAlignment="1">
      <alignment horizontal="center"/>
    </xf>
    <xf numFmtId="0" fontId="3" fillId="8" borderId="5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10" fontId="3" fillId="8" borderId="5" xfId="1" applyNumberFormat="1" applyFont="1" applyFill="1" applyBorder="1" applyAlignment="1">
      <alignment horizontal="center" vertical="center"/>
    </xf>
    <xf numFmtId="10" fontId="3" fillId="8" borderId="6" xfId="0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/>
    </xf>
    <xf numFmtId="10" fontId="3" fillId="6" borderId="5" xfId="1" applyNumberFormat="1" applyFont="1" applyFill="1" applyBorder="1" applyAlignment="1">
      <alignment horizontal="center" vertical="center"/>
    </xf>
    <xf numFmtId="10" fontId="3" fillId="6" borderId="6" xfId="0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10" fontId="3" fillId="6" borderId="6" xfId="1" applyNumberFormat="1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2" fontId="3" fillId="5" borderId="8" xfId="0" applyNumberFormat="1" applyFont="1" applyFill="1" applyBorder="1" applyAlignment="1">
      <alignment horizontal="center" vertical="center"/>
    </xf>
    <xf numFmtId="2" fontId="3" fillId="5" borderId="9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7" borderId="27" xfId="0" applyFont="1" applyFill="1" applyBorder="1" applyAlignment="1">
      <alignment horizontal="center"/>
    </xf>
    <xf numFmtId="0" fontId="4" fillId="7" borderId="20" xfId="0" applyFont="1" applyFill="1" applyBorder="1" applyAlignment="1">
      <alignment horizontal="center"/>
    </xf>
    <xf numFmtId="0" fontId="4" fillId="7" borderId="2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2" fontId="3" fillId="2" borderId="20" xfId="0" applyNumberFormat="1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35" xfId="0" applyFont="1" applyBorder="1" applyAlignment="1">
      <alignment horizontal="center" vertical="center"/>
    </xf>
    <xf numFmtId="0" fontId="4" fillId="7" borderId="36" xfId="0" applyFont="1" applyFill="1" applyBorder="1" applyAlignment="1">
      <alignment horizontal="center"/>
    </xf>
    <xf numFmtId="0" fontId="4" fillId="7" borderId="37" xfId="0" applyFont="1" applyFill="1" applyBorder="1" applyAlignment="1">
      <alignment horizontal="center"/>
    </xf>
    <xf numFmtId="0" fontId="4" fillId="7" borderId="38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21" xfId="0" applyFont="1" applyFill="1" applyBorder="1" applyAlignment="1">
      <alignment horizontal="center"/>
    </xf>
    <xf numFmtId="10" fontId="3" fillId="0" borderId="23" xfId="1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10" fontId="3" fillId="8" borderId="8" xfId="1" applyNumberFormat="1" applyFont="1" applyFill="1" applyBorder="1" applyAlignment="1">
      <alignment horizontal="center" vertical="center"/>
    </xf>
    <xf numFmtId="10" fontId="3" fillId="8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image" Target="../media/image8.png"/><Relationship Id="rId3" Type="http://schemas.openxmlformats.org/officeDocument/2006/relationships/image" Target="../media/image2.png"/><Relationship Id="rId7" Type="http://schemas.microsoft.com/office/2007/relationships/hdphoto" Target="../media/hdphoto3.wdp"/><Relationship Id="rId12" Type="http://schemas.openxmlformats.org/officeDocument/2006/relationships/image" Target="../media/image7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microsoft.com/office/2007/relationships/hdphoto" Target="../media/hdphoto5.wdp"/><Relationship Id="rId5" Type="http://schemas.microsoft.com/office/2007/relationships/hdphoto" Target="../media/hdphoto2.wdp"/><Relationship Id="rId15" Type="http://schemas.openxmlformats.org/officeDocument/2006/relationships/image" Target="../media/image9.png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microsoft.com/office/2007/relationships/hdphoto" Target="../media/hdphoto4.wdp"/><Relationship Id="rId14" Type="http://schemas.microsoft.com/office/2007/relationships/hdphoto" Target="../media/hdphoto6.wd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microsoft.com/office/2007/relationships/hdphoto" Target="../media/hdphoto7.wdp"/><Relationship Id="rId1" Type="http://schemas.openxmlformats.org/officeDocument/2006/relationships/image" Target="../media/image10.png"/><Relationship Id="rId6" Type="http://schemas.openxmlformats.org/officeDocument/2006/relationships/image" Target="../media/image13.png"/><Relationship Id="rId5" Type="http://schemas.microsoft.com/office/2007/relationships/hdphoto" Target="../media/hdphoto8.wdp"/><Relationship Id="rId4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png"/><Relationship Id="rId13" Type="http://schemas.microsoft.com/office/2007/relationships/hdphoto" Target="../media/hdphoto14.wdp"/><Relationship Id="rId3" Type="http://schemas.openxmlformats.org/officeDocument/2006/relationships/image" Target="../media/image15.png"/><Relationship Id="rId7" Type="http://schemas.microsoft.com/office/2007/relationships/hdphoto" Target="../media/hdphoto11.wdp"/><Relationship Id="rId12" Type="http://schemas.openxmlformats.org/officeDocument/2006/relationships/image" Target="../media/image20.png"/><Relationship Id="rId2" Type="http://schemas.microsoft.com/office/2007/relationships/hdphoto" Target="../media/hdphoto9.wdp"/><Relationship Id="rId1" Type="http://schemas.openxmlformats.org/officeDocument/2006/relationships/image" Target="../media/image14.png"/><Relationship Id="rId6" Type="http://schemas.openxmlformats.org/officeDocument/2006/relationships/image" Target="../media/image17.png"/><Relationship Id="rId11" Type="http://schemas.microsoft.com/office/2007/relationships/hdphoto" Target="../media/hdphoto13.wdp"/><Relationship Id="rId5" Type="http://schemas.microsoft.com/office/2007/relationships/hdphoto" Target="../media/hdphoto10.wdp"/><Relationship Id="rId15" Type="http://schemas.microsoft.com/office/2007/relationships/hdphoto" Target="../media/hdphoto15.wdp"/><Relationship Id="rId10" Type="http://schemas.openxmlformats.org/officeDocument/2006/relationships/image" Target="../media/image19.png"/><Relationship Id="rId4" Type="http://schemas.openxmlformats.org/officeDocument/2006/relationships/image" Target="../media/image16.png"/><Relationship Id="rId9" Type="http://schemas.microsoft.com/office/2007/relationships/hdphoto" Target="../media/hdphoto12.wdp"/><Relationship Id="rId14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microsoft.com/office/2007/relationships/hdphoto" Target="../media/hdphoto16.wdp"/><Relationship Id="rId1" Type="http://schemas.openxmlformats.org/officeDocument/2006/relationships/image" Target="../media/image22.png"/><Relationship Id="rId6" Type="http://schemas.openxmlformats.org/officeDocument/2006/relationships/image" Target="../media/image25.png"/><Relationship Id="rId5" Type="http://schemas.microsoft.com/office/2007/relationships/hdphoto" Target="../media/hdphoto17.wdp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91440</xdr:colOff>
      <xdr:row>5</xdr:row>
      <xdr:rowOff>42219</xdr:rowOff>
    </xdr:from>
    <xdr:to>
      <xdr:col>11</xdr:col>
      <xdr:colOff>698115</xdr:colOff>
      <xdr:row>28</xdr:row>
      <xdr:rowOff>122925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FF1D95-8B2E-4D33-ACD7-37F74C8E2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852160" y="971859"/>
          <a:ext cx="3776595" cy="428694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12</xdr:col>
      <xdr:colOff>106680</xdr:colOff>
      <xdr:row>5</xdr:row>
      <xdr:rowOff>38100</xdr:rowOff>
    </xdr:from>
    <xdr:to>
      <xdr:col>13</xdr:col>
      <xdr:colOff>676465</xdr:colOff>
      <xdr:row>27</xdr:row>
      <xdr:rowOff>72956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2C54D3-458C-4A4E-A542-CCEB2442B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29800" y="967740"/>
          <a:ext cx="1362265" cy="4058216"/>
        </a:xfrm>
        <a:prstGeom prst="rect">
          <a:avLst/>
        </a:prstGeom>
      </xdr:spPr>
    </xdr:pic>
    <xdr:clientData/>
  </xdr:twoCellAnchor>
  <xdr:twoCellAnchor editAs="oneCell">
    <xdr:from>
      <xdr:col>14</xdr:col>
      <xdr:colOff>144780</xdr:colOff>
      <xdr:row>5</xdr:row>
      <xdr:rowOff>10472</xdr:rowOff>
    </xdr:from>
    <xdr:to>
      <xdr:col>19</xdr:col>
      <xdr:colOff>124587</xdr:colOff>
      <xdr:row>28</xdr:row>
      <xdr:rowOff>137160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C6C4730-43C3-45D7-A93A-941F3F03D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452860" y="940112"/>
          <a:ext cx="3942207" cy="43329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54928</xdr:colOff>
      <xdr:row>29</xdr:row>
      <xdr:rowOff>144780</xdr:rowOff>
    </xdr:from>
    <xdr:to>
      <xdr:col>13</xdr:col>
      <xdr:colOff>453074</xdr:colOff>
      <xdr:row>51</xdr:row>
      <xdr:rowOff>162338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FC464F0-44E6-4208-9CEA-57AACB598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227128" y="5395653"/>
          <a:ext cx="5136401" cy="412473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14</xdr:col>
      <xdr:colOff>160029</xdr:colOff>
      <xdr:row>29</xdr:row>
      <xdr:rowOff>175260</xdr:rowOff>
    </xdr:from>
    <xdr:to>
      <xdr:col>20</xdr:col>
      <xdr:colOff>391119</xdr:colOff>
      <xdr:row>52</xdr:row>
      <xdr:rowOff>12709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31B3EE4-147B-4DD2-8E2E-A8DDE6A3B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468109" y="5501640"/>
          <a:ext cx="4985970" cy="4176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22</xdr:col>
      <xdr:colOff>173561</xdr:colOff>
      <xdr:row>5</xdr:row>
      <xdr:rowOff>15238</xdr:rowOff>
    </xdr:from>
    <xdr:to>
      <xdr:col>27</xdr:col>
      <xdr:colOff>88408</xdr:colOff>
      <xdr:row>28</xdr:row>
      <xdr:rowOff>128998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DB2FD67-1428-4782-96DF-EB2016D0E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7821481" y="944878"/>
          <a:ext cx="3877247" cy="4320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27</xdr:col>
      <xdr:colOff>373379</xdr:colOff>
      <xdr:row>5</xdr:row>
      <xdr:rowOff>27534</xdr:rowOff>
    </xdr:from>
    <xdr:to>
      <xdr:col>30</xdr:col>
      <xdr:colOff>701022</xdr:colOff>
      <xdr:row>24</xdr:row>
      <xdr:rowOff>83820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1894504-80EF-4878-91A8-2C56EF8AA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983699" y="957174"/>
          <a:ext cx="2705083" cy="3531006"/>
        </a:xfrm>
        <a:prstGeom prst="rect">
          <a:avLst/>
        </a:prstGeom>
      </xdr:spPr>
    </xdr:pic>
    <xdr:clientData/>
  </xdr:twoCellAnchor>
  <xdr:twoCellAnchor editAs="oneCell">
    <xdr:from>
      <xdr:col>22</xdr:col>
      <xdr:colOff>160020</xdr:colOff>
      <xdr:row>29</xdr:row>
      <xdr:rowOff>175260</xdr:rowOff>
    </xdr:from>
    <xdr:to>
      <xdr:col>28</xdr:col>
      <xdr:colOff>686984</xdr:colOff>
      <xdr:row>52</xdr:row>
      <xdr:rowOff>92501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5C7FD59-3EBF-43AE-A650-C6DE4744A1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7807940" y="5501640"/>
          <a:ext cx="5281844" cy="425856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19</xdr:col>
      <xdr:colOff>358140</xdr:colOff>
      <xdr:row>5</xdr:row>
      <xdr:rowOff>22860</xdr:rowOff>
    </xdr:from>
    <xdr:to>
      <xdr:col>21</xdr:col>
      <xdr:colOff>744017</xdr:colOff>
      <xdr:row>25</xdr:row>
      <xdr:rowOff>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3B8F3C8-6157-408A-B406-07C4CF76D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5628620" y="952500"/>
          <a:ext cx="1970837" cy="36347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66480</xdr:colOff>
      <xdr:row>4</xdr:row>
      <xdr:rowOff>38100</xdr:rowOff>
    </xdr:from>
    <xdr:to>
      <xdr:col>11</xdr:col>
      <xdr:colOff>327660</xdr:colOff>
      <xdr:row>32</xdr:row>
      <xdr:rowOff>145856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AC9E0C-5B59-4D7B-85A2-6A265056B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514780" y="777240"/>
          <a:ext cx="4223580" cy="524363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11</xdr:col>
      <xdr:colOff>419100</xdr:colOff>
      <xdr:row>4</xdr:row>
      <xdr:rowOff>114300</xdr:rowOff>
    </xdr:from>
    <xdr:to>
      <xdr:col>13</xdr:col>
      <xdr:colOff>758459</xdr:colOff>
      <xdr:row>10</xdr:row>
      <xdr:rowOff>123981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4CB6F5-A695-44EC-B02F-38B583C27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29800" y="853440"/>
          <a:ext cx="1924319" cy="1114581"/>
        </a:xfrm>
        <a:prstGeom prst="rect">
          <a:avLst/>
        </a:prstGeom>
      </xdr:spPr>
    </xdr:pic>
    <xdr:clientData/>
  </xdr:twoCellAnchor>
  <xdr:twoCellAnchor editAs="oneCell">
    <xdr:from>
      <xdr:col>14</xdr:col>
      <xdr:colOff>135448</xdr:colOff>
      <xdr:row>4</xdr:row>
      <xdr:rowOff>91440</xdr:rowOff>
    </xdr:from>
    <xdr:to>
      <xdr:col>19</xdr:col>
      <xdr:colOff>198120</xdr:colOff>
      <xdr:row>32</xdr:row>
      <xdr:rowOff>145785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A306DD7-1075-4FF4-BAFF-B14B7C158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1923588" y="830580"/>
          <a:ext cx="4025072" cy="51902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19</xdr:col>
      <xdr:colOff>579120</xdr:colOff>
      <xdr:row>4</xdr:row>
      <xdr:rowOff>68580</xdr:rowOff>
    </xdr:from>
    <xdr:to>
      <xdr:col>24</xdr:col>
      <xdr:colOff>55725</xdr:colOff>
      <xdr:row>18</xdr:row>
      <xdr:rowOff>46076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CBAFF96-0F54-45EC-BEB3-92C2C6D0A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329660" y="807720"/>
          <a:ext cx="3439005" cy="25530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58333</xdr:colOff>
      <xdr:row>4</xdr:row>
      <xdr:rowOff>83820</xdr:rowOff>
    </xdr:from>
    <xdr:to>
      <xdr:col>12</xdr:col>
      <xdr:colOff>37231</xdr:colOff>
      <xdr:row>31</xdr:row>
      <xdr:rowOff>104181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8A92A6-D942-4CF4-8DAF-111EF0539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352453" y="822960"/>
          <a:ext cx="3941298" cy="49886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12</xdr:col>
      <xdr:colOff>525780</xdr:colOff>
      <xdr:row>5</xdr:row>
      <xdr:rowOff>7620</xdr:rowOff>
    </xdr:from>
    <xdr:to>
      <xdr:col>16</xdr:col>
      <xdr:colOff>575759</xdr:colOff>
      <xdr:row>19</xdr:row>
      <xdr:rowOff>17508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D4720D-3FE1-4F5A-9E4E-7ABF7A995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82300" y="929640"/>
          <a:ext cx="3219899" cy="2600688"/>
        </a:xfrm>
        <a:prstGeom prst="rect">
          <a:avLst/>
        </a:prstGeom>
      </xdr:spPr>
    </xdr:pic>
    <xdr:clientData/>
  </xdr:twoCellAnchor>
  <xdr:twoCellAnchor editAs="oneCell">
    <xdr:from>
      <xdr:col>7</xdr:col>
      <xdr:colOff>106660</xdr:colOff>
      <xdr:row>66</xdr:row>
      <xdr:rowOff>76541</xdr:rowOff>
    </xdr:from>
    <xdr:to>
      <xdr:col>13</xdr:col>
      <xdr:colOff>657112</xdr:colOff>
      <xdr:row>89</xdr:row>
      <xdr:rowOff>42256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679AAA0-6183-4700-985D-8A8342A1A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299940" y="12215201"/>
          <a:ext cx="5305332" cy="4320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68597</xdr:colOff>
      <xdr:row>94</xdr:row>
      <xdr:rowOff>38100</xdr:rowOff>
    </xdr:from>
    <xdr:to>
      <xdr:col>11</xdr:col>
      <xdr:colOff>296246</xdr:colOff>
      <xdr:row>120</xdr:row>
      <xdr:rowOff>27599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3B92595-462F-488C-BDA4-AF7EA12E8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261877" y="17327880"/>
          <a:ext cx="3397569" cy="47520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114299</xdr:colOff>
      <xdr:row>177</xdr:row>
      <xdr:rowOff>63304</xdr:rowOff>
    </xdr:from>
    <xdr:to>
      <xdr:col>11</xdr:col>
      <xdr:colOff>229502</xdr:colOff>
      <xdr:row>202</xdr:row>
      <xdr:rowOff>182266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FBAD833-AE44-4350-A79F-FB90B2BBC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9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307579" y="31130044"/>
          <a:ext cx="3285123" cy="469096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222778</xdr:colOff>
      <xdr:row>35</xdr:row>
      <xdr:rowOff>133074</xdr:rowOff>
    </xdr:from>
    <xdr:to>
      <xdr:col>11</xdr:col>
      <xdr:colOff>594360</xdr:colOff>
      <xdr:row>60</xdr:row>
      <xdr:rowOff>170416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DDA0F834-1EE7-4F42-8B8F-AA5BBFD35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BEBA8EAE-BF5A-486C-A8C5-ECC9F3942E4B}">
              <a14:imgProps xmlns:a14="http://schemas.microsoft.com/office/drawing/2010/main">
                <a14:imgLayer r:embed="rId11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416058" y="6587214"/>
          <a:ext cx="3541502" cy="460934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12</xdr:col>
      <xdr:colOff>53340</xdr:colOff>
      <xdr:row>36</xdr:row>
      <xdr:rowOff>15240</xdr:rowOff>
    </xdr:from>
    <xdr:to>
      <xdr:col>16</xdr:col>
      <xdr:colOff>103319</xdr:colOff>
      <xdr:row>50</xdr:row>
      <xdr:rowOff>55608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B6BDE82-8A0B-4E92-ADC4-AF2422C28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09020" y="6652260"/>
          <a:ext cx="3219899" cy="2600688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76200</xdr:colOff>
      <xdr:row>66</xdr:row>
      <xdr:rowOff>99060</xdr:rowOff>
    </xdr:from>
    <xdr:to>
      <xdr:col>18</xdr:col>
      <xdr:colOff>126179</xdr:colOff>
      <xdr:row>80</xdr:row>
      <xdr:rowOff>131808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9E08CD9-E0ED-41D6-B389-6B22C125B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16840" y="12237720"/>
          <a:ext cx="3219899" cy="2600688"/>
        </a:xfrm>
        <a:prstGeom prst="rect">
          <a:avLst/>
        </a:prstGeom>
      </xdr:spPr>
    </xdr:pic>
    <xdr:clientData/>
  </xdr:twoCellAnchor>
  <xdr:twoCellAnchor editAs="oneCell">
    <xdr:from>
      <xdr:col>11</xdr:col>
      <xdr:colOff>594360</xdr:colOff>
      <xdr:row>94</xdr:row>
      <xdr:rowOff>15240</xdr:rowOff>
    </xdr:from>
    <xdr:to>
      <xdr:col>15</xdr:col>
      <xdr:colOff>644339</xdr:colOff>
      <xdr:row>108</xdr:row>
      <xdr:rowOff>47987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8AC3A2E7-0956-4465-BEE5-095011E31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57560" y="17305020"/>
          <a:ext cx="3219899" cy="2600688"/>
        </a:xfrm>
        <a:prstGeom prst="rect">
          <a:avLst/>
        </a:prstGeom>
      </xdr:spPr>
    </xdr:pic>
    <xdr:clientData/>
  </xdr:twoCellAnchor>
  <xdr:twoCellAnchor editAs="oneCell">
    <xdr:from>
      <xdr:col>11</xdr:col>
      <xdr:colOff>548640</xdr:colOff>
      <xdr:row>177</xdr:row>
      <xdr:rowOff>15240</xdr:rowOff>
    </xdr:from>
    <xdr:to>
      <xdr:col>15</xdr:col>
      <xdr:colOff>598619</xdr:colOff>
      <xdr:row>191</xdr:row>
      <xdr:rowOff>55608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262D6820-D2C8-49AD-8CE3-24AE75397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11840" y="31081980"/>
          <a:ext cx="3219899" cy="2600688"/>
        </a:xfrm>
        <a:prstGeom prst="rect">
          <a:avLst/>
        </a:prstGeom>
      </xdr:spPr>
    </xdr:pic>
    <xdr:clientData/>
  </xdr:twoCellAnchor>
  <xdr:twoCellAnchor editAs="oneCell">
    <xdr:from>
      <xdr:col>1</xdr:col>
      <xdr:colOff>146208</xdr:colOff>
      <xdr:row>35</xdr:row>
      <xdr:rowOff>114300</xdr:rowOff>
    </xdr:from>
    <xdr:to>
      <xdr:col>7</xdr:col>
      <xdr:colOff>123824</xdr:colOff>
      <xdr:row>60</xdr:row>
      <xdr:rowOff>137160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7FEA21F-2A28-4AD5-BCC8-41AF00EFF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38688" y="6568440"/>
          <a:ext cx="5456396" cy="459486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7</xdr:col>
      <xdr:colOff>61896</xdr:colOff>
      <xdr:row>133</xdr:row>
      <xdr:rowOff>68580</xdr:rowOff>
    </xdr:from>
    <xdr:to>
      <xdr:col>12</xdr:col>
      <xdr:colOff>504247</xdr:colOff>
      <xdr:row>153</xdr:row>
      <xdr:rowOff>144781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C25E20A-B11F-4024-A0D5-59E02A6FB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255176" y="23058120"/>
          <a:ext cx="4404751" cy="374142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12</xdr:col>
      <xdr:colOff>754380</xdr:colOff>
      <xdr:row>133</xdr:row>
      <xdr:rowOff>53340</xdr:rowOff>
    </xdr:from>
    <xdr:to>
      <xdr:col>17</xdr:col>
      <xdr:colOff>11879</xdr:colOff>
      <xdr:row>147</xdr:row>
      <xdr:rowOff>86089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AE2FFCE-ED5D-4921-8716-203FE922B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10060" y="23042880"/>
          <a:ext cx="3219899" cy="260068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137160</xdr:colOff>
      <xdr:row>0</xdr:row>
      <xdr:rowOff>114300</xdr:rowOff>
    </xdr:from>
    <xdr:to>
      <xdr:col>12</xdr:col>
      <xdr:colOff>156766</xdr:colOff>
      <xdr:row>27</xdr:row>
      <xdr:rowOff>162628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4C4F2A-335B-4A31-A1D6-F198ED4C9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5684520" y="114300"/>
          <a:ext cx="3982006" cy="50394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12</xdr:col>
      <xdr:colOff>403860</xdr:colOff>
      <xdr:row>0</xdr:row>
      <xdr:rowOff>106680</xdr:rowOff>
    </xdr:from>
    <xdr:to>
      <xdr:col>16</xdr:col>
      <xdr:colOff>558629</xdr:colOff>
      <xdr:row>14</xdr:row>
      <xdr:rowOff>55603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C0537E3-14B2-4DC9-8A02-EBB0F4267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13620" y="106680"/>
          <a:ext cx="3324689" cy="2562583"/>
        </a:xfrm>
        <a:prstGeom prst="rect">
          <a:avLst/>
        </a:prstGeom>
      </xdr:spPr>
    </xdr:pic>
    <xdr:clientData/>
  </xdr:twoCellAnchor>
  <xdr:twoCellAnchor editAs="oneCell">
    <xdr:from>
      <xdr:col>7</xdr:col>
      <xdr:colOff>123343</xdr:colOff>
      <xdr:row>29</xdr:row>
      <xdr:rowOff>121507</xdr:rowOff>
    </xdr:from>
    <xdr:to>
      <xdr:col>12</xdr:col>
      <xdr:colOff>213361</xdr:colOff>
      <xdr:row>56</xdr:row>
      <xdr:rowOff>53341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FE24F0-664C-4E01-847C-291273E58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  <a14:imgEffect>
                    <a14:brightnessContrast contras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688223" y="5463127"/>
          <a:ext cx="4052418" cy="488483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12</xdr:col>
      <xdr:colOff>662940</xdr:colOff>
      <xdr:row>29</xdr:row>
      <xdr:rowOff>129540</xdr:rowOff>
    </xdr:from>
    <xdr:to>
      <xdr:col>18</xdr:col>
      <xdr:colOff>23434</xdr:colOff>
      <xdr:row>43</xdr:row>
      <xdr:rowOff>154668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FDDBB7-5FA0-44EF-B8BF-21B08CA83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190220" y="5471160"/>
          <a:ext cx="4115374" cy="2600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326C5-5D20-4791-8EB4-ACF3C548E4D1}">
  <dimension ref="B4:AE40"/>
  <sheetViews>
    <sheetView tabSelected="1" zoomScaleNormal="100" workbookViewId="0">
      <selection activeCell="F39" sqref="F39"/>
    </sheetView>
  </sheetViews>
  <sheetFormatPr baseColWidth="10" defaultRowHeight="14.4" x14ac:dyDescent="0.3"/>
  <cols>
    <col min="2" max="2" width="3.44140625" customWidth="1"/>
    <col min="3" max="3" width="20" customWidth="1"/>
    <col min="4" max="4" width="20.21875" customWidth="1"/>
    <col min="5" max="5" width="13.44140625" customWidth="1"/>
    <col min="6" max="6" width="15" customWidth="1"/>
  </cols>
  <sheetData>
    <row r="4" spans="2:31" ht="15" thickBot="1" x14ac:dyDescent="0.35">
      <c r="H4" s="117" t="s">
        <v>206</v>
      </c>
      <c r="I4" s="117"/>
      <c r="J4" s="117"/>
      <c r="K4" s="117"/>
      <c r="L4" s="117"/>
      <c r="M4" s="117"/>
      <c r="N4" s="117"/>
      <c r="O4" s="117" t="s">
        <v>21</v>
      </c>
      <c r="P4" s="117"/>
      <c r="Q4" s="117"/>
      <c r="R4" s="117"/>
      <c r="S4" s="117"/>
      <c r="T4" s="117"/>
      <c r="U4" s="117"/>
      <c r="V4" s="117"/>
      <c r="W4" s="117" t="s">
        <v>207</v>
      </c>
      <c r="X4" s="117"/>
      <c r="Y4" s="117"/>
      <c r="Z4" s="117"/>
      <c r="AA4" s="117"/>
      <c r="AB4" s="117"/>
      <c r="AC4" s="117"/>
      <c r="AD4" s="117"/>
      <c r="AE4" s="117"/>
    </row>
    <row r="5" spans="2:31" x14ac:dyDescent="0.3">
      <c r="B5" s="120" t="s">
        <v>225</v>
      </c>
      <c r="C5" s="121"/>
      <c r="D5" s="121"/>
      <c r="E5" s="121"/>
      <c r="F5" s="122"/>
    </row>
    <row r="6" spans="2:31" x14ac:dyDescent="0.3">
      <c r="B6" s="109" t="s">
        <v>56</v>
      </c>
      <c r="C6" s="110" t="s">
        <v>7</v>
      </c>
      <c r="D6" s="110" t="s">
        <v>223</v>
      </c>
      <c r="E6" s="110" t="s">
        <v>224</v>
      </c>
      <c r="F6" s="111" t="s">
        <v>222</v>
      </c>
    </row>
    <row r="7" spans="2:31" x14ac:dyDescent="0.3">
      <c r="B7" s="109">
        <v>1</v>
      </c>
      <c r="C7" s="112" t="s">
        <v>5</v>
      </c>
      <c r="D7" s="9">
        <f>Calculos!AA7</f>
        <v>5388.2333333333327</v>
      </c>
      <c r="E7" s="9">
        <v>6.6</v>
      </c>
      <c r="F7" s="10">
        <v>0.81</v>
      </c>
      <c r="G7" s="6"/>
    </row>
    <row r="8" spans="2:31" x14ac:dyDescent="0.3">
      <c r="B8" s="109">
        <v>2</v>
      </c>
      <c r="C8" s="112" t="s">
        <v>2</v>
      </c>
      <c r="D8" s="9">
        <f>Calculos!AA21</f>
        <v>5326.9500000000007</v>
      </c>
      <c r="E8" s="11">
        <v>7.5</v>
      </c>
      <c r="F8" s="12">
        <v>0.43</v>
      </c>
      <c r="G8" s="6"/>
    </row>
    <row r="9" spans="2:31" x14ac:dyDescent="0.3">
      <c r="B9" s="109">
        <v>3</v>
      </c>
      <c r="C9" s="112" t="s">
        <v>47</v>
      </c>
      <c r="D9" s="9">
        <f>Calculos!AA29</f>
        <v>5313.1</v>
      </c>
      <c r="E9" s="11">
        <v>7.3</v>
      </c>
      <c r="F9" s="12">
        <v>1.52</v>
      </c>
      <c r="G9" s="6"/>
    </row>
    <row r="10" spans="2:31" x14ac:dyDescent="0.3">
      <c r="B10" s="109">
        <v>4</v>
      </c>
      <c r="C10" s="112" t="s">
        <v>4</v>
      </c>
      <c r="D10" s="9">
        <f>Calculos!AA8</f>
        <v>5172.6499999999996</v>
      </c>
      <c r="E10" s="9">
        <v>6.9</v>
      </c>
      <c r="F10" s="10">
        <v>1.44</v>
      </c>
      <c r="G10" s="6"/>
    </row>
    <row r="11" spans="2:31" x14ac:dyDescent="0.3">
      <c r="B11" s="109">
        <v>5</v>
      </c>
      <c r="C11" s="112" t="s">
        <v>1</v>
      </c>
      <c r="D11" s="9">
        <f>Calculos!AA22</f>
        <v>5091.3</v>
      </c>
      <c r="E11" s="11">
        <v>7.7</v>
      </c>
      <c r="F11" s="12">
        <v>0.5</v>
      </c>
      <c r="G11" s="6"/>
    </row>
    <row r="12" spans="2:31" x14ac:dyDescent="0.3">
      <c r="B12" s="109">
        <v>6</v>
      </c>
      <c r="C12" s="112" t="s">
        <v>3</v>
      </c>
      <c r="D12" s="9">
        <f>Calculos!AA14</f>
        <v>5014.4666666666662</v>
      </c>
      <c r="E12" s="9">
        <v>7.4</v>
      </c>
      <c r="F12" s="10">
        <v>0.45</v>
      </c>
      <c r="G12" s="6"/>
    </row>
    <row r="13" spans="2:31" x14ac:dyDescent="0.3">
      <c r="B13" s="109">
        <v>7</v>
      </c>
      <c r="C13" s="113" t="s">
        <v>33</v>
      </c>
      <c r="D13" s="9">
        <f>Calculos!AA12</f>
        <v>4912.5</v>
      </c>
      <c r="E13" s="9">
        <v>5.6</v>
      </c>
      <c r="F13" s="10">
        <v>1.81</v>
      </c>
      <c r="G13" s="6"/>
    </row>
    <row r="14" spans="2:31" x14ac:dyDescent="0.3">
      <c r="B14" s="109">
        <v>8</v>
      </c>
      <c r="C14" s="113" t="s">
        <v>41</v>
      </c>
      <c r="D14" s="9">
        <f>Calculos!AA31</f>
        <v>4810.4666666666662</v>
      </c>
      <c r="E14" s="11">
        <v>5.5</v>
      </c>
      <c r="F14" s="12">
        <v>1.56</v>
      </c>
      <c r="G14" s="6"/>
    </row>
    <row r="15" spans="2:31" x14ac:dyDescent="0.3">
      <c r="B15" s="109">
        <v>9</v>
      </c>
      <c r="C15" s="112" t="s">
        <v>15</v>
      </c>
      <c r="D15" s="9">
        <f>Calculos!AA25</f>
        <v>4655.3500000000004</v>
      </c>
      <c r="E15" s="11">
        <v>6.1</v>
      </c>
      <c r="F15" s="12">
        <v>1.35</v>
      </c>
      <c r="G15" s="6"/>
    </row>
    <row r="16" spans="2:31" x14ac:dyDescent="0.3">
      <c r="B16" s="109">
        <v>10</v>
      </c>
      <c r="C16" s="112" t="s">
        <v>11</v>
      </c>
      <c r="D16" s="9">
        <f>Calculos!AA6</f>
        <v>4619.8</v>
      </c>
      <c r="E16" s="9">
        <v>6.3</v>
      </c>
      <c r="F16" s="10">
        <v>1.7</v>
      </c>
      <c r="G16" s="6"/>
    </row>
    <row r="17" spans="2:7" x14ac:dyDescent="0.3">
      <c r="B17" s="109">
        <v>11</v>
      </c>
      <c r="C17" s="113" t="s">
        <v>52</v>
      </c>
      <c r="D17" s="9">
        <f>Calculos!AA33</f>
        <v>4599.6000000000004</v>
      </c>
      <c r="E17" s="11">
        <v>5.0999999999999996</v>
      </c>
      <c r="F17" s="12">
        <v>1.56</v>
      </c>
      <c r="G17" s="6"/>
    </row>
    <row r="18" spans="2:7" x14ac:dyDescent="0.3">
      <c r="B18" s="109">
        <v>12</v>
      </c>
      <c r="C18" s="113" t="s">
        <v>30</v>
      </c>
      <c r="D18" s="9">
        <f>Calculos!AA5</f>
        <v>4514.7299999999996</v>
      </c>
      <c r="E18" s="9">
        <v>5.0999999999999996</v>
      </c>
      <c r="F18" s="10">
        <v>1.44</v>
      </c>
      <c r="G18" s="6"/>
    </row>
    <row r="19" spans="2:7" x14ac:dyDescent="0.3">
      <c r="B19" s="109">
        <v>13</v>
      </c>
      <c r="C19" s="113" t="s">
        <v>42</v>
      </c>
      <c r="D19" s="9">
        <f>Calculos!AA32</f>
        <v>4506.9375</v>
      </c>
      <c r="E19" s="11">
        <v>5.3</v>
      </c>
      <c r="F19" s="12">
        <v>1.62</v>
      </c>
      <c r="G19" s="6"/>
    </row>
    <row r="20" spans="2:7" x14ac:dyDescent="0.3">
      <c r="B20" s="109">
        <v>14</v>
      </c>
      <c r="C20" s="112" t="s">
        <v>14</v>
      </c>
      <c r="D20" s="9">
        <f>Calculos!AA35</f>
        <v>4454.1000000000004</v>
      </c>
      <c r="E20" s="11">
        <v>6.1</v>
      </c>
      <c r="F20" s="12">
        <v>1.46</v>
      </c>
      <c r="G20" s="6"/>
    </row>
    <row r="21" spans="2:7" x14ac:dyDescent="0.3">
      <c r="B21" s="109">
        <v>15</v>
      </c>
      <c r="C21" s="113" t="s">
        <v>34</v>
      </c>
      <c r="D21" s="9">
        <f>Calculos!AA13</f>
        <v>4396.88</v>
      </c>
      <c r="E21" s="9">
        <v>4.5</v>
      </c>
      <c r="F21" s="10">
        <v>1.7</v>
      </c>
      <c r="G21" s="6"/>
    </row>
    <row r="22" spans="2:7" x14ac:dyDescent="0.3">
      <c r="B22" s="109">
        <v>16</v>
      </c>
      <c r="C22" s="112" t="s">
        <v>43</v>
      </c>
      <c r="D22" s="9">
        <f>Calculos!AA9</f>
        <v>4353.8874999999998</v>
      </c>
      <c r="E22" s="9">
        <v>5.4</v>
      </c>
      <c r="F22" s="10">
        <v>0.83</v>
      </c>
      <c r="G22" s="6"/>
    </row>
    <row r="23" spans="2:7" x14ac:dyDescent="0.3">
      <c r="B23" s="109">
        <v>17</v>
      </c>
      <c r="C23" s="113" t="s">
        <v>36</v>
      </c>
      <c r="D23" s="9">
        <f>Calculos!AA23</f>
        <v>4339.4666666666672</v>
      </c>
      <c r="E23" s="11">
        <v>4.5</v>
      </c>
      <c r="F23" s="12">
        <v>2.35</v>
      </c>
      <c r="G23" s="6"/>
    </row>
    <row r="24" spans="2:7" x14ac:dyDescent="0.3">
      <c r="B24" s="109">
        <v>18</v>
      </c>
      <c r="C24" s="113" t="s">
        <v>29</v>
      </c>
      <c r="D24" s="9">
        <f>Calculos!AA4</f>
        <v>4295.2</v>
      </c>
      <c r="E24" s="9">
        <v>5.0999999999999996</v>
      </c>
      <c r="F24" s="10">
        <v>2.25</v>
      </c>
      <c r="G24" s="6"/>
    </row>
    <row r="25" spans="2:7" x14ac:dyDescent="0.3">
      <c r="B25" s="109">
        <v>19</v>
      </c>
      <c r="C25" s="112" t="s">
        <v>13</v>
      </c>
      <c r="D25" s="9">
        <f>Calculos!AA20</f>
        <v>4271.55</v>
      </c>
      <c r="E25" s="11">
        <v>5.5</v>
      </c>
      <c r="F25" s="12">
        <v>0.97</v>
      </c>
      <c r="G25" s="6"/>
    </row>
    <row r="26" spans="2:7" x14ac:dyDescent="0.3">
      <c r="B26" s="109">
        <v>20</v>
      </c>
      <c r="C26" s="114" t="s">
        <v>51</v>
      </c>
      <c r="D26" s="9">
        <f>Calculos!AA15</f>
        <v>4234.3</v>
      </c>
      <c r="E26" s="11">
        <v>3.4</v>
      </c>
      <c r="F26" s="12">
        <v>4.6900000000000004</v>
      </c>
    </row>
    <row r="27" spans="2:7" x14ac:dyDescent="0.3">
      <c r="B27" s="109">
        <v>21</v>
      </c>
      <c r="C27" s="113" t="s">
        <v>35</v>
      </c>
      <c r="D27" s="9">
        <f>Calculos!AA17</f>
        <v>4196.1043478260863</v>
      </c>
      <c r="E27" s="11">
        <v>4.4000000000000004</v>
      </c>
      <c r="F27" s="12">
        <v>1.36</v>
      </c>
    </row>
    <row r="28" spans="2:7" x14ac:dyDescent="0.3">
      <c r="B28" s="109">
        <v>22</v>
      </c>
      <c r="C28" s="113" t="s">
        <v>40</v>
      </c>
      <c r="D28" s="9">
        <f>Calculos!AA30</f>
        <v>4174.7800000000007</v>
      </c>
      <c r="E28" s="11">
        <v>4</v>
      </c>
      <c r="F28" s="12">
        <v>3.09</v>
      </c>
    </row>
    <row r="29" spans="2:7" x14ac:dyDescent="0.3">
      <c r="B29" s="109">
        <v>23</v>
      </c>
      <c r="C29" s="113" t="s">
        <v>45</v>
      </c>
      <c r="D29" s="9">
        <f>Calculos!AA16</f>
        <v>4112.7</v>
      </c>
      <c r="E29" s="11">
        <v>5.9</v>
      </c>
      <c r="F29" s="12">
        <v>1.33</v>
      </c>
    </row>
    <row r="30" spans="2:7" x14ac:dyDescent="0.3">
      <c r="B30" s="109">
        <v>24</v>
      </c>
      <c r="C30" s="113" t="s">
        <v>39</v>
      </c>
      <c r="D30" s="9">
        <f>Calculos!AA28</f>
        <v>4013.0250000000001</v>
      </c>
      <c r="E30" s="11">
        <v>5.2</v>
      </c>
      <c r="F30" s="12">
        <v>1.59</v>
      </c>
    </row>
    <row r="31" spans="2:7" x14ac:dyDescent="0.3">
      <c r="B31" s="109">
        <v>25</v>
      </c>
      <c r="C31" s="113" t="s">
        <v>32</v>
      </c>
      <c r="D31" s="9">
        <f>Calculos!AA10</f>
        <v>4010.3</v>
      </c>
      <c r="E31" s="9">
        <v>4.2</v>
      </c>
      <c r="F31" s="10">
        <v>2.62</v>
      </c>
    </row>
    <row r="32" spans="2:7" x14ac:dyDescent="0.3">
      <c r="B32" s="109">
        <v>26</v>
      </c>
      <c r="C32" s="113" t="s">
        <v>44</v>
      </c>
      <c r="D32" s="9">
        <f>Calculos!AA11</f>
        <v>3867.4200000000005</v>
      </c>
      <c r="E32" s="9">
        <v>4.3</v>
      </c>
      <c r="F32" s="10">
        <v>3.88</v>
      </c>
    </row>
    <row r="33" spans="2:6" x14ac:dyDescent="0.3">
      <c r="B33" s="109">
        <v>27</v>
      </c>
      <c r="C33" s="113" t="s">
        <v>37</v>
      </c>
      <c r="D33" s="9">
        <f>Calculos!AA24</f>
        <v>3771.3142857142857</v>
      </c>
      <c r="E33" s="11">
        <v>2.5</v>
      </c>
      <c r="F33" s="12">
        <v>3.24</v>
      </c>
    </row>
    <row r="34" spans="2:6" x14ac:dyDescent="0.3">
      <c r="B34" s="109">
        <v>28</v>
      </c>
      <c r="C34" s="113" t="s">
        <v>46</v>
      </c>
      <c r="D34" s="9">
        <f>Calculos!AA27</f>
        <v>3436.05</v>
      </c>
      <c r="E34" s="11">
        <v>4.9000000000000004</v>
      </c>
      <c r="F34" s="12">
        <v>1.58</v>
      </c>
    </row>
    <row r="35" spans="2:6" x14ac:dyDescent="0.3">
      <c r="B35" s="109">
        <v>29</v>
      </c>
      <c r="C35" s="113" t="s">
        <v>38</v>
      </c>
      <c r="D35" s="9">
        <f>Calculos!AA26</f>
        <v>3362.1000000000004</v>
      </c>
      <c r="E35" s="11">
        <v>3</v>
      </c>
      <c r="F35" s="12">
        <v>5.48</v>
      </c>
    </row>
    <row r="36" spans="2:6" x14ac:dyDescent="0.3">
      <c r="B36" s="109">
        <v>30</v>
      </c>
      <c r="C36" s="113" t="s">
        <v>50</v>
      </c>
      <c r="D36" s="9">
        <f>Calculos!AA18</f>
        <v>0</v>
      </c>
      <c r="E36" s="11">
        <v>5.3</v>
      </c>
      <c r="F36" s="12">
        <v>1.59</v>
      </c>
    </row>
    <row r="37" spans="2:6" x14ac:dyDescent="0.3">
      <c r="B37" s="109">
        <v>31</v>
      </c>
      <c r="C37" s="113" t="s">
        <v>48</v>
      </c>
      <c r="D37" s="9">
        <f>Calculos!AA19</f>
        <v>0</v>
      </c>
      <c r="E37" s="11">
        <v>4.2</v>
      </c>
      <c r="F37" s="12">
        <v>2.67</v>
      </c>
    </row>
    <row r="38" spans="2:6" x14ac:dyDescent="0.3">
      <c r="B38" s="109">
        <v>32</v>
      </c>
      <c r="C38" s="113" t="s">
        <v>49</v>
      </c>
      <c r="D38" s="9">
        <f>Calculos!AA34</f>
        <v>0</v>
      </c>
      <c r="E38" s="11">
        <v>4.0999999999999996</v>
      </c>
      <c r="F38" s="12">
        <v>2.21</v>
      </c>
    </row>
    <row r="39" spans="2:6" ht="15" thickBot="1" x14ac:dyDescent="0.35">
      <c r="B39" s="118" t="s">
        <v>54</v>
      </c>
      <c r="C39" s="119"/>
      <c r="D39" s="115">
        <f>Calculos!AA36</f>
        <v>4393.5908450704219</v>
      </c>
      <c r="E39" s="115">
        <f>Calculos!AB36</f>
        <v>5.2781250000000002</v>
      </c>
      <c r="F39" s="116">
        <f>Calculos!AC36</f>
        <v>1.9087500000000002</v>
      </c>
    </row>
    <row r="40" spans="2:6" x14ac:dyDescent="0.3">
      <c r="C40" s="13"/>
      <c r="D40" s="15" t="s">
        <v>194</v>
      </c>
      <c r="E40" s="15" t="s">
        <v>194</v>
      </c>
      <c r="F40" s="16" t="s">
        <v>195</v>
      </c>
    </row>
  </sheetData>
  <sortState xmlns:xlrd2="http://schemas.microsoft.com/office/spreadsheetml/2017/richdata2" ref="C7:F38">
    <sortCondition descending="1" ref="D7:D38"/>
  </sortState>
  <mergeCells count="5">
    <mergeCell ref="H4:N4"/>
    <mergeCell ref="O4:V4"/>
    <mergeCell ref="W4:AE4"/>
    <mergeCell ref="B39:C39"/>
    <mergeCell ref="B5:F5"/>
  </mergeCells>
  <conditionalFormatting sqref="E7:E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7:E3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7:F3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7:D38 B3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8D295-A54E-456A-8EE4-45C2CCD5769B}">
  <dimension ref="A1:AC37"/>
  <sheetViews>
    <sheetView workbookViewId="0">
      <selection activeCell="AD27" sqref="AD27"/>
    </sheetView>
  </sheetViews>
  <sheetFormatPr baseColWidth="10" defaultRowHeight="14.4" x14ac:dyDescent="0.3"/>
  <cols>
    <col min="1" max="1" width="4.33203125" customWidth="1"/>
    <col min="2" max="2" width="20.88671875" customWidth="1"/>
    <col min="3" max="25" width="5.44140625" customWidth="1"/>
    <col min="26" max="26" width="6.5546875" customWidth="1"/>
    <col min="27" max="27" width="9.21875" customWidth="1"/>
    <col min="28" max="28" width="9.5546875" customWidth="1"/>
    <col min="29" max="29" width="8.5546875" customWidth="1"/>
  </cols>
  <sheetData>
    <row r="1" spans="1:29" ht="15" thickBot="1" x14ac:dyDescent="0.35">
      <c r="C1" s="135" t="s">
        <v>226</v>
      </c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</row>
    <row r="2" spans="1:29" ht="16.8" thickBot="1" x14ac:dyDescent="0.35">
      <c r="C2" s="132">
        <v>1</v>
      </c>
      <c r="D2" s="133">
        <v>2</v>
      </c>
      <c r="E2" s="133">
        <v>3</v>
      </c>
      <c r="F2" s="133">
        <v>4</v>
      </c>
      <c r="G2" s="133">
        <v>5</v>
      </c>
      <c r="H2" s="133">
        <v>6</v>
      </c>
      <c r="I2" s="133">
        <v>7</v>
      </c>
      <c r="J2" s="133">
        <v>8</v>
      </c>
      <c r="K2" s="133">
        <v>9</v>
      </c>
      <c r="L2" s="133">
        <v>10</v>
      </c>
      <c r="M2" s="133">
        <v>11</v>
      </c>
      <c r="N2" s="133">
        <v>12</v>
      </c>
      <c r="O2" s="133">
        <v>13</v>
      </c>
      <c r="P2" s="133">
        <v>14</v>
      </c>
      <c r="Q2" s="133">
        <v>15</v>
      </c>
      <c r="R2" s="133">
        <v>16</v>
      </c>
      <c r="S2" s="133">
        <v>17</v>
      </c>
      <c r="T2" s="133">
        <v>18</v>
      </c>
      <c r="U2" s="133">
        <v>19</v>
      </c>
      <c r="V2" s="133">
        <v>20</v>
      </c>
      <c r="W2" s="133">
        <v>21</v>
      </c>
      <c r="X2" s="133">
        <v>22</v>
      </c>
      <c r="Y2" s="134">
        <v>23</v>
      </c>
      <c r="AA2" s="4" t="s">
        <v>227</v>
      </c>
      <c r="AB2" s="4" t="s">
        <v>6</v>
      </c>
      <c r="AC2" s="4" t="s">
        <v>221</v>
      </c>
    </row>
    <row r="3" spans="1:29" ht="15" thickBot="1" x14ac:dyDescent="0.35">
      <c r="A3" s="129" t="s">
        <v>56</v>
      </c>
      <c r="B3" s="17" t="s">
        <v>31</v>
      </c>
      <c r="C3" s="123" t="s">
        <v>208</v>
      </c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5"/>
      <c r="Z3" s="17" t="s">
        <v>53</v>
      </c>
      <c r="AA3" s="18" t="s">
        <v>54</v>
      </c>
      <c r="AB3" s="19" t="s">
        <v>0</v>
      </c>
      <c r="AC3" s="17" t="s">
        <v>16</v>
      </c>
    </row>
    <row r="4" spans="1:29" ht="15" thickBot="1" x14ac:dyDescent="0.35">
      <c r="A4" s="130">
        <v>1</v>
      </c>
      <c r="B4" s="20" t="s">
        <v>29</v>
      </c>
      <c r="C4" s="21">
        <v>4295.2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3"/>
      <c r="Z4" s="24">
        <f>COUNT(C4:Y4)</f>
        <v>1</v>
      </c>
      <c r="AA4" s="25">
        <f>SUM(C4:Y4)/Z4</f>
        <v>4295.2</v>
      </c>
      <c r="AB4" s="26">
        <v>5.0999999999999996</v>
      </c>
      <c r="AC4" s="26">
        <v>2.25</v>
      </c>
    </row>
    <row r="5" spans="1:29" ht="15" thickBot="1" x14ac:dyDescent="0.35">
      <c r="A5" s="130">
        <v>2</v>
      </c>
      <c r="B5" s="20" t="s">
        <v>30</v>
      </c>
      <c r="C5" s="27">
        <v>4681.6000000000004</v>
      </c>
      <c r="D5" s="28">
        <v>4530.8999999999996</v>
      </c>
      <c r="E5" s="28">
        <v>4564.5</v>
      </c>
      <c r="F5" s="28">
        <v>4870.5</v>
      </c>
      <c r="G5" s="28">
        <v>4171.8</v>
      </c>
      <c r="H5" s="28">
        <v>4718.8999999999996</v>
      </c>
      <c r="I5" s="28">
        <v>4239.1000000000004</v>
      </c>
      <c r="J5" s="28">
        <v>4535.3999999999996</v>
      </c>
      <c r="K5" s="28">
        <v>4335.1000000000004</v>
      </c>
      <c r="L5" s="28">
        <v>4499.5</v>
      </c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9"/>
      <c r="Z5" s="24">
        <f t="shared" ref="Z5:Z35" si="0">COUNT(C5:Y5)</f>
        <v>10</v>
      </c>
      <c r="AA5" s="25">
        <f t="shared" ref="AA5:AA35" si="1">SUM(C5:Y5)/Z5</f>
        <v>4514.7299999999996</v>
      </c>
      <c r="AB5" s="26">
        <v>5.0999999999999996</v>
      </c>
      <c r="AC5" s="26">
        <v>1.44</v>
      </c>
    </row>
    <row r="6" spans="1:29" ht="15" thickBot="1" x14ac:dyDescent="0.35">
      <c r="A6" s="130">
        <v>3</v>
      </c>
      <c r="B6" s="20" t="s">
        <v>11</v>
      </c>
      <c r="C6" s="27">
        <v>4619.8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9"/>
      <c r="Z6" s="24">
        <f t="shared" si="0"/>
        <v>1</v>
      </c>
      <c r="AA6" s="25">
        <f t="shared" si="1"/>
        <v>4619.8</v>
      </c>
      <c r="AB6" s="26">
        <v>6.3</v>
      </c>
      <c r="AC6" s="26">
        <v>1.7</v>
      </c>
    </row>
    <row r="7" spans="1:29" ht="15" thickBot="1" x14ac:dyDescent="0.35">
      <c r="A7" s="130">
        <v>4</v>
      </c>
      <c r="B7" s="20" t="s">
        <v>5</v>
      </c>
      <c r="C7" s="27">
        <v>5601.4</v>
      </c>
      <c r="D7" s="28">
        <v>5388.4</v>
      </c>
      <c r="E7" s="28">
        <v>5174.8999999999996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9"/>
      <c r="Z7" s="24">
        <f t="shared" si="0"/>
        <v>3</v>
      </c>
      <c r="AA7" s="25">
        <f t="shared" si="1"/>
        <v>5388.2333333333327</v>
      </c>
      <c r="AB7" s="26">
        <v>6.6</v>
      </c>
      <c r="AC7" s="26">
        <v>0.81</v>
      </c>
    </row>
    <row r="8" spans="1:29" ht="15" thickBot="1" x14ac:dyDescent="0.35">
      <c r="A8" s="130">
        <v>5</v>
      </c>
      <c r="B8" s="20" t="s">
        <v>4</v>
      </c>
      <c r="C8" s="27">
        <v>5552.5</v>
      </c>
      <c r="D8" s="28">
        <v>4792.8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9"/>
      <c r="Z8" s="24">
        <f t="shared" si="0"/>
        <v>2</v>
      </c>
      <c r="AA8" s="25">
        <f t="shared" si="1"/>
        <v>5172.6499999999996</v>
      </c>
      <c r="AB8" s="26">
        <v>6.9</v>
      </c>
      <c r="AC8" s="26">
        <v>1.44</v>
      </c>
    </row>
    <row r="9" spans="1:29" ht="15" thickBot="1" x14ac:dyDescent="0.35">
      <c r="A9" s="130">
        <v>6</v>
      </c>
      <c r="B9" s="20" t="s">
        <v>43</v>
      </c>
      <c r="C9" s="27">
        <v>4542.7</v>
      </c>
      <c r="D9" s="28">
        <v>3150.5</v>
      </c>
      <c r="E9" s="28">
        <v>4582.6000000000004</v>
      </c>
      <c r="F9" s="28">
        <v>4754</v>
      </c>
      <c r="G9" s="28">
        <v>4596.6000000000004</v>
      </c>
      <c r="H9" s="28">
        <v>3471.8</v>
      </c>
      <c r="I9" s="28">
        <v>4457.7</v>
      </c>
      <c r="J9" s="28">
        <v>4700.8999999999996</v>
      </c>
      <c r="K9" s="28">
        <v>3789.9</v>
      </c>
      <c r="L9" s="28">
        <v>4417</v>
      </c>
      <c r="M9" s="28">
        <v>4227.7</v>
      </c>
      <c r="N9" s="28">
        <v>4756.6000000000004</v>
      </c>
      <c r="O9" s="28">
        <v>4691.1000000000004</v>
      </c>
      <c r="P9" s="28">
        <v>4332.5</v>
      </c>
      <c r="Q9" s="28">
        <v>4497.3999999999996</v>
      </c>
      <c r="R9" s="28">
        <v>4693.2</v>
      </c>
      <c r="S9" s="28"/>
      <c r="T9" s="28"/>
      <c r="U9" s="28"/>
      <c r="V9" s="28"/>
      <c r="W9" s="28"/>
      <c r="X9" s="28"/>
      <c r="Y9" s="29"/>
      <c r="Z9" s="24">
        <f t="shared" si="0"/>
        <v>16</v>
      </c>
      <c r="AA9" s="25">
        <f t="shared" si="1"/>
        <v>4353.8874999999998</v>
      </c>
      <c r="AB9" s="26">
        <v>5.4</v>
      </c>
      <c r="AC9" s="26">
        <v>0.83</v>
      </c>
    </row>
    <row r="10" spans="1:29" ht="15" thickBot="1" x14ac:dyDescent="0.35">
      <c r="A10" s="130">
        <v>7</v>
      </c>
      <c r="B10" s="20" t="s">
        <v>32</v>
      </c>
      <c r="C10" s="27">
        <v>3822</v>
      </c>
      <c r="D10" s="28">
        <v>4198.6000000000004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9"/>
      <c r="Z10" s="24">
        <f t="shared" si="0"/>
        <v>2</v>
      </c>
      <c r="AA10" s="25">
        <f t="shared" si="1"/>
        <v>4010.3</v>
      </c>
      <c r="AB10" s="26">
        <v>4.2</v>
      </c>
      <c r="AC10" s="26">
        <v>2.62</v>
      </c>
    </row>
    <row r="11" spans="1:29" ht="15" thickBot="1" x14ac:dyDescent="0.35">
      <c r="A11" s="130">
        <v>8</v>
      </c>
      <c r="B11" s="20" t="s">
        <v>44</v>
      </c>
      <c r="C11" s="27">
        <v>3415.2</v>
      </c>
      <c r="D11" s="28">
        <v>3631</v>
      </c>
      <c r="E11" s="28">
        <v>4465</v>
      </c>
      <c r="F11" s="28">
        <v>3832.6</v>
      </c>
      <c r="G11" s="28">
        <v>3993.3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  <c r="Z11" s="24">
        <f t="shared" si="0"/>
        <v>5</v>
      </c>
      <c r="AA11" s="25">
        <f t="shared" si="1"/>
        <v>3867.4200000000005</v>
      </c>
      <c r="AB11" s="26">
        <v>4.3</v>
      </c>
      <c r="AC11" s="26">
        <v>3.88</v>
      </c>
    </row>
    <row r="12" spans="1:29" ht="15" thickBot="1" x14ac:dyDescent="0.35">
      <c r="A12" s="130">
        <v>9</v>
      </c>
      <c r="B12" s="20" t="s">
        <v>33</v>
      </c>
      <c r="C12" s="27">
        <v>4891.8</v>
      </c>
      <c r="D12" s="28">
        <v>4933.2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9"/>
      <c r="Z12" s="24">
        <f t="shared" si="0"/>
        <v>2</v>
      </c>
      <c r="AA12" s="25">
        <f t="shared" si="1"/>
        <v>4912.5</v>
      </c>
      <c r="AB12" s="26">
        <v>5.6</v>
      </c>
      <c r="AC12" s="26">
        <v>1.81</v>
      </c>
    </row>
    <row r="13" spans="1:29" ht="15" thickBot="1" x14ac:dyDescent="0.35">
      <c r="A13" s="130">
        <v>10</v>
      </c>
      <c r="B13" s="20" t="s">
        <v>34</v>
      </c>
      <c r="C13" s="27">
        <v>4740.8999999999996</v>
      </c>
      <c r="D13" s="28">
        <v>3425.3</v>
      </c>
      <c r="E13" s="28">
        <v>4216.6000000000004</v>
      </c>
      <c r="F13" s="28">
        <v>4637.7</v>
      </c>
      <c r="G13" s="28">
        <v>4963.8999999999996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9"/>
      <c r="Z13" s="24">
        <f t="shared" si="0"/>
        <v>5</v>
      </c>
      <c r="AA13" s="25">
        <f t="shared" si="1"/>
        <v>4396.88</v>
      </c>
      <c r="AB13" s="26">
        <v>4.5</v>
      </c>
      <c r="AC13" s="26">
        <v>1.7</v>
      </c>
    </row>
    <row r="14" spans="1:29" ht="15" thickBot="1" x14ac:dyDescent="0.35">
      <c r="A14" s="130">
        <v>11</v>
      </c>
      <c r="B14" s="20" t="s">
        <v>3</v>
      </c>
      <c r="C14" s="27">
        <v>4533.8999999999996</v>
      </c>
      <c r="D14" s="28">
        <v>5085.8999999999996</v>
      </c>
      <c r="E14" s="28">
        <v>5423.6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9"/>
      <c r="Z14" s="24">
        <f t="shared" si="0"/>
        <v>3</v>
      </c>
      <c r="AA14" s="25">
        <f t="shared" si="1"/>
        <v>5014.4666666666662</v>
      </c>
      <c r="AB14" s="26">
        <v>7.4</v>
      </c>
      <c r="AC14" s="26">
        <v>0.45</v>
      </c>
    </row>
    <row r="15" spans="1:29" ht="15" thickBot="1" x14ac:dyDescent="0.35">
      <c r="A15" s="130">
        <v>12</v>
      </c>
      <c r="B15" s="30" t="s">
        <v>51</v>
      </c>
      <c r="C15" s="27">
        <v>4234.3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9"/>
      <c r="Z15" s="24">
        <f t="shared" si="0"/>
        <v>1</v>
      </c>
      <c r="AA15" s="25">
        <f t="shared" si="1"/>
        <v>4234.3</v>
      </c>
      <c r="AB15" s="31">
        <v>3.4</v>
      </c>
      <c r="AC15" s="31">
        <v>4.6900000000000004</v>
      </c>
    </row>
    <row r="16" spans="1:29" ht="15" thickBot="1" x14ac:dyDescent="0.35">
      <c r="A16" s="130">
        <v>13</v>
      </c>
      <c r="B16" s="20" t="s">
        <v>45</v>
      </c>
      <c r="C16" s="27">
        <v>4112.7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9"/>
      <c r="Z16" s="24">
        <f t="shared" si="0"/>
        <v>1</v>
      </c>
      <c r="AA16" s="25">
        <f t="shared" si="1"/>
        <v>4112.7</v>
      </c>
      <c r="AB16" s="31">
        <v>5.9</v>
      </c>
      <c r="AC16" s="31">
        <v>1.33</v>
      </c>
    </row>
    <row r="17" spans="1:29" ht="15" thickBot="1" x14ac:dyDescent="0.35">
      <c r="A17" s="130">
        <v>14</v>
      </c>
      <c r="B17" s="20" t="s">
        <v>35</v>
      </c>
      <c r="C17" s="27">
        <v>3807.5</v>
      </c>
      <c r="D17" s="28">
        <v>3989.2</v>
      </c>
      <c r="E17" s="28">
        <v>3608.5</v>
      </c>
      <c r="F17" s="28">
        <v>4443.6000000000004</v>
      </c>
      <c r="G17" s="28">
        <v>3824</v>
      </c>
      <c r="H17" s="28">
        <v>4109.6000000000004</v>
      </c>
      <c r="I17" s="28">
        <v>4236.3999999999996</v>
      </c>
      <c r="J17" s="28">
        <v>4064.5</v>
      </c>
      <c r="K17" s="28">
        <v>4661.8999999999996</v>
      </c>
      <c r="L17" s="28">
        <v>3239.4</v>
      </c>
      <c r="M17" s="28">
        <v>3964.9</v>
      </c>
      <c r="N17" s="28">
        <v>4228</v>
      </c>
      <c r="O17" s="28">
        <v>4551.8999999999996</v>
      </c>
      <c r="P17" s="28">
        <v>4037.7</v>
      </c>
      <c r="Q17" s="28">
        <v>4114.6000000000004</v>
      </c>
      <c r="R17" s="28">
        <v>4025.7</v>
      </c>
      <c r="S17" s="28">
        <v>4392.2</v>
      </c>
      <c r="T17" s="28">
        <v>5406.4</v>
      </c>
      <c r="U17" s="28">
        <v>4288.8999999999996</v>
      </c>
      <c r="V17" s="28">
        <v>5081.1000000000004</v>
      </c>
      <c r="W17" s="28">
        <v>4424.6000000000004</v>
      </c>
      <c r="X17" s="28">
        <v>3779.9</v>
      </c>
      <c r="Y17" s="29">
        <v>4229.8999999999996</v>
      </c>
      <c r="Z17" s="24">
        <f t="shared" si="0"/>
        <v>23</v>
      </c>
      <c r="AA17" s="25">
        <f t="shared" si="1"/>
        <v>4196.1043478260863</v>
      </c>
      <c r="AB17" s="31">
        <v>4.4000000000000004</v>
      </c>
      <c r="AC17" s="31">
        <v>1.36</v>
      </c>
    </row>
    <row r="18" spans="1:29" ht="15" thickBot="1" x14ac:dyDescent="0.35">
      <c r="A18" s="130">
        <v>15</v>
      </c>
      <c r="B18" s="20" t="s">
        <v>50</v>
      </c>
      <c r="C18" s="27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9"/>
      <c r="Z18" s="24">
        <f t="shared" si="0"/>
        <v>0</v>
      </c>
      <c r="AA18" s="25">
        <v>0</v>
      </c>
      <c r="AB18" s="31">
        <v>5.3</v>
      </c>
      <c r="AC18" s="31">
        <v>1.59</v>
      </c>
    </row>
    <row r="19" spans="1:29" ht="15" thickBot="1" x14ac:dyDescent="0.35">
      <c r="A19" s="130">
        <v>16</v>
      </c>
      <c r="B19" s="20" t="s">
        <v>48</v>
      </c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9"/>
      <c r="Z19" s="24">
        <f t="shared" si="0"/>
        <v>0</v>
      </c>
      <c r="AA19" s="25">
        <v>0</v>
      </c>
      <c r="AB19" s="31">
        <v>4.2</v>
      </c>
      <c r="AC19" s="31">
        <v>2.67</v>
      </c>
    </row>
    <row r="20" spans="1:29" ht="15" thickBot="1" x14ac:dyDescent="0.35">
      <c r="A20" s="130">
        <v>17</v>
      </c>
      <c r="B20" s="20" t="s">
        <v>13</v>
      </c>
      <c r="C20" s="27">
        <v>4446.7</v>
      </c>
      <c r="D20" s="28">
        <v>4651.5</v>
      </c>
      <c r="E20" s="28">
        <v>4569.1000000000004</v>
      </c>
      <c r="F20" s="28">
        <v>5139.6000000000004</v>
      </c>
      <c r="G20" s="28">
        <v>3384</v>
      </c>
      <c r="H20" s="28">
        <v>3858.3</v>
      </c>
      <c r="I20" s="28">
        <v>4197.8999999999996</v>
      </c>
      <c r="J20" s="28">
        <v>3925.3</v>
      </c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9"/>
      <c r="Z20" s="24">
        <f t="shared" si="0"/>
        <v>8</v>
      </c>
      <c r="AA20" s="25">
        <f t="shared" si="1"/>
        <v>4271.55</v>
      </c>
      <c r="AB20" s="31">
        <v>5.5</v>
      </c>
      <c r="AC20" s="31">
        <v>0.97</v>
      </c>
    </row>
    <row r="21" spans="1:29" ht="15" thickBot="1" x14ac:dyDescent="0.35">
      <c r="A21" s="130">
        <v>18</v>
      </c>
      <c r="B21" s="20" t="s">
        <v>2</v>
      </c>
      <c r="C21" s="27">
        <v>5587.5</v>
      </c>
      <c r="D21" s="28">
        <v>5030.3999999999996</v>
      </c>
      <c r="E21" s="28">
        <v>5605.8</v>
      </c>
      <c r="F21" s="28">
        <v>5084.1000000000004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9"/>
      <c r="Z21" s="24">
        <f t="shared" si="0"/>
        <v>4</v>
      </c>
      <c r="AA21" s="25">
        <f t="shared" si="1"/>
        <v>5326.9500000000007</v>
      </c>
      <c r="AB21" s="31">
        <v>7.5</v>
      </c>
      <c r="AC21" s="31">
        <v>0.43</v>
      </c>
    </row>
    <row r="22" spans="1:29" ht="15" thickBot="1" x14ac:dyDescent="0.35">
      <c r="A22" s="130">
        <v>19</v>
      </c>
      <c r="B22" s="20" t="s">
        <v>1</v>
      </c>
      <c r="C22" s="27">
        <v>5388.1</v>
      </c>
      <c r="D22" s="28">
        <v>5067.8</v>
      </c>
      <c r="E22" s="28">
        <v>4302.8999999999996</v>
      </c>
      <c r="F22" s="28">
        <v>5606.4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9"/>
      <c r="Z22" s="24">
        <f t="shared" si="0"/>
        <v>4</v>
      </c>
      <c r="AA22" s="25">
        <f t="shared" si="1"/>
        <v>5091.3</v>
      </c>
      <c r="AB22" s="31">
        <v>7.7</v>
      </c>
      <c r="AC22" s="31">
        <v>0.5</v>
      </c>
    </row>
    <row r="23" spans="1:29" ht="15" thickBot="1" x14ac:dyDescent="0.35">
      <c r="A23" s="130">
        <v>20</v>
      </c>
      <c r="B23" s="20" t="s">
        <v>36</v>
      </c>
      <c r="C23" s="27">
        <v>4465.3999999999996</v>
      </c>
      <c r="D23" s="28">
        <v>2801.3</v>
      </c>
      <c r="E23" s="28">
        <v>4704.1000000000004</v>
      </c>
      <c r="F23" s="28">
        <v>4941.6000000000004</v>
      </c>
      <c r="G23" s="28">
        <v>4373.7</v>
      </c>
      <c r="H23" s="28">
        <v>4750.7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9"/>
      <c r="Z23" s="24">
        <f t="shared" si="0"/>
        <v>6</v>
      </c>
      <c r="AA23" s="25">
        <f t="shared" si="1"/>
        <v>4339.4666666666672</v>
      </c>
      <c r="AB23" s="31">
        <v>4.5</v>
      </c>
      <c r="AC23" s="31">
        <v>2.35</v>
      </c>
    </row>
    <row r="24" spans="1:29" ht="15" thickBot="1" x14ac:dyDescent="0.35">
      <c r="A24" s="130">
        <v>21</v>
      </c>
      <c r="B24" s="20" t="s">
        <v>37</v>
      </c>
      <c r="C24" s="27">
        <v>3972.4</v>
      </c>
      <c r="D24" s="28">
        <v>3773.9</v>
      </c>
      <c r="E24" s="28">
        <v>2447.3000000000002</v>
      </c>
      <c r="F24" s="28">
        <v>4824</v>
      </c>
      <c r="G24" s="28">
        <v>3751.8</v>
      </c>
      <c r="H24" s="28">
        <v>4113.7</v>
      </c>
      <c r="I24" s="28">
        <v>3516.1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9"/>
      <c r="Z24" s="24">
        <f t="shared" si="0"/>
        <v>7</v>
      </c>
      <c r="AA24" s="25">
        <f t="shared" si="1"/>
        <v>3771.3142857142857</v>
      </c>
      <c r="AB24" s="31">
        <v>2.5</v>
      </c>
      <c r="AC24" s="31">
        <v>3.24</v>
      </c>
    </row>
    <row r="25" spans="1:29" ht="15" thickBot="1" x14ac:dyDescent="0.35">
      <c r="A25" s="130">
        <v>22</v>
      </c>
      <c r="B25" s="20" t="s">
        <v>15</v>
      </c>
      <c r="C25" s="27">
        <v>4733.7</v>
      </c>
      <c r="D25" s="28">
        <v>5263.8</v>
      </c>
      <c r="E25" s="28">
        <v>4927.7</v>
      </c>
      <c r="F25" s="28">
        <v>5301.6</v>
      </c>
      <c r="G25" s="28">
        <v>3837.2</v>
      </c>
      <c r="H25" s="28">
        <v>3868.1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9"/>
      <c r="Z25" s="24">
        <f t="shared" si="0"/>
        <v>6</v>
      </c>
      <c r="AA25" s="25">
        <f t="shared" si="1"/>
        <v>4655.3500000000004</v>
      </c>
      <c r="AB25" s="31">
        <v>6.1</v>
      </c>
      <c r="AC25" s="31">
        <v>1.35</v>
      </c>
    </row>
    <row r="26" spans="1:29" ht="15" thickBot="1" x14ac:dyDescent="0.35">
      <c r="A26" s="130">
        <v>23</v>
      </c>
      <c r="B26" s="20" t="s">
        <v>38</v>
      </c>
      <c r="C26" s="27">
        <v>3239.4</v>
      </c>
      <c r="D26" s="28">
        <v>3484.8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9"/>
      <c r="Z26" s="24">
        <f t="shared" si="0"/>
        <v>2</v>
      </c>
      <c r="AA26" s="25">
        <f t="shared" si="1"/>
        <v>3362.1000000000004</v>
      </c>
      <c r="AB26" s="31">
        <v>3</v>
      </c>
      <c r="AC26" s="31">
        <v>5.48</v>
      </c>
    </row>
    <row r="27" spans="1:29" ht="15" thickBot="1" x14ac:dyDescent="0.35">
      <c r="A27" s="130">
        <v>24</v>
      </c>
      <c r="B27" s="20" t="s">
        <v>46</v>
      </c>
      <c r="C27" s="27">
        <v>4081</v>
      </c>
      <c r="D27" s="28">
        <v>2791.1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9"/>
      <c r="Z27" s="24">
        <f t="shared" si="0"/>
        <v>2</v>
      </c>
      <c r="AA27" s="25">
        <f t="shared" si="1"/>
        <v>3436.05</v>
      </c>
      <c r="AB27" s="31">
        <v>4.9000000000000004</v>
      </c>
      <c r="AC27" s="31">
        <v>1.58</v>
      </c>
    </row>
    <row r="28" spans="1:29" ht="15" thickBot="1" x14ac:dyDescent="0.35">
      <c r="A28" s="130">
        <v>25</v>
      </c>
      <c r="B28" s="20" t="s">
        <v>39</v>
      </c>
      <c r="C28" s="27">
        <v>4210.8999999999996</v>
      </c>
      <c r="D28" s="28">
        <v>3968</v>
      </c>
      <c r="E28" s="28">
        <v>4177.6000000000004</v>
      </c>
      <c r="F28" s="28">
        <v>3695.6</v>
      </c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9"/>
      <c r="Z28" s="24">
        <f t="shared" si="0"/>
        <v>4</v>
      </c>
      <c r="AA28" s="25">
        <f t="shared" si="1"/>
        <v>4013.0250000000001</v>
      </c>
      <c r="AB28" s="31">
        <v>5.2</v>
      </c>
      <c r="AC28" s="31">
        <v>1.59</v>
      </c>
    </row>
    <row r="29" spans="1:29" ht="15" thickBot="1" x14ac:dyDescent="0.35">
      <c r="A29" s="130">
        <v>26</v>
      </c>
      <c r="B29" s="20" t="s">
        <v>47</v>
      </c>
      <c r="C29" s="27">
        <v>5313.1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9"/>
      <c r="Z29" s="24">
        <f t="shared" si="0"/>
        <v>1</v>
      </c>
      <c r="AA29" s="25">
        <f t="shared" si="1"/>
        <v>5313.1</v>
      </c>
      <c r="AB29" s="31">
        <v>7.3</v>
      </c>
      <c r="AC29" s="31">
        <v>1.52</v>
      </c>
    </row>
    <row r="30" spans="1:29" ht="15" thickBot="1" x14ac:dyDescent="0.35">
      <c r="A30" s="130">
        <v>27</v>
      </c>
      <c r="B30" s="20" t="s">
        <v>40</v>
      </c>
      <c r="C30" s="27">
        <v>3968.5</v>
      </c>
      <c r="D30" s="28">
        <v>4935.5</v>
      </c>
      <c r="E30" s="28">
        <v>4601.1000000000004</v>
      </c>
      <c r="F30" s="28">
        <v>4109.8999999999996</v>
      </c>
      <c r="G30" s="28">
        <v>3258.9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9"/>
      <c r="Z30" s="24">
        <f t="shared" si="0"/>
        <v>5</v>
      </c>
      <c r="AA30" s="25">
        <f t="shared" si="1"/>
        <v>4174.7800000000007</v>
      </c>
      <c r="AB30" s="31">
        <v>4</v>
      </c>
      <c r="AC30" s="31">
        <v>3.09</v>
      </c>
    </row>
    <row r="31" spans="1:29" ht="15" thickBot="1" x14ac:dyDescent="0.35">
      <c r="A31" s="130">
        <v>28</v>
      </c>
      <c r="B31" s="20" t="s">
        <v>41</v>
      </c>
      <c r="C31" s="27">
        <v>5149</v>
      </c>
      <c r="D31" s="28">
        <v>4885.5</v>
      </c>
      <c r="E31" s="28">
        <v>4396.8999999999996</v>
      </c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9"/>
      <c r="Z31" s="24">
        <f t="shared" si="0"/>
        <v>3</v>
      </c>
      <c r="AA31" s="25">
        <f t="shared" si="1"/>
        <v>4810.4666666666662</v>
      </c>
      <c r="AB31" s="31">
        <v>5.5</v>
      </c>
      <c r="AC31" s="31">
        <v>1.56</v>
      </c>
    </row>
    <row r="32" spans="1:29" ht="15" thickBot="1" x14ac:dyDescent="0.35">
      <c r="A32" s="130">
        <v>29</v>
      </c>
      <c r="B32" s="20" t="s">
        <v>42</v>
      </c>
      <c r="C32" s="27">
        <v>5027</v>
      </c>
      <c r="D32" s="28">
        <v>4663.2</v>
      </c>
      <c r="E32" s="28">
        <v>4942.6000000000004</v>
      </c>
      <c r="F32" s="28">
        <v>3958.1</v>
      </c>
      <c r="G32" s="28">
        <v>5006.5</v>
      </c>
      <c r="H32" s="28">
        <v>4679.2</v>
      </c>
      <c r="I32" s="28">
        <v>3451.9</v>
      </c>
      <c r="J32" s="28">
        <v>4327</v>
      </c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9"/>
      <c r="Z32" s="24">
        <f t="shared" si="0"/>
        <v>8</v>
      </c>
      <c r="AA32" s="25">
        <f t="shared" si="1"/>
        <v>4506.9375</v>
      </c>
      <c r="AB32" s="31">
        <v>5.3</v>
      </c>
      <c r="AC32" s="31">
        <v>1.62</v>
      </c>
    </row>
    <row r="33" spans="1:29" ht="15" thickBot="1" x14ac:dyDescent="0.35">
      <c r="A33" s="130">
        <v>30</v>
      </c>
      <c r="B33" s="20" t="s">
        <v>52</v>
      </c>
      <c r="C33" s="27">
        <v>4621.1000000000004</v>
      </c>
      <c r="D33" s="28">
        <v>4396.7</v>
      </c>
      <c r="E33" s="28">
        <v>4521</v>
      </c>
      <c r="F33" s="28">
        <v>5229.6000000000004</v>
      </c>
      <c r="G33" s="28">
        <v>4303</v>
      </c>
      <c r="H33" s="28">
        <v>4526.2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9"/>
      <c r="Z33" s="24">
        <f t="shared" si="0"/>
        <v>6</v>
      </c>
      <c r="AA33" s="25">
        <f t="shared" si="1"/>
        <v>4599.6000000000004</v>
      </c>
      <c r="AB33" s="31">
        <v>5.0999999999999996</v>
      </c>
      <c r="AC33" s="31">
        <v>1.56</v>
      </c>
    </row>
    <row r="34" spans="1:29" ht="15" thickBot="1" x14ac:dyDescent="0.35">
      <c r="A34" s="130">
        <v>31</v>
      </c>
      <c r="B34" s="20" t="s">
        <v>49</v>
      </c>
      <c r="C34" s="27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9"/>
      <c r="Z34" s="24">
        <f>COUNT(C34:Y34)</f>
        <v>0</v>
      </c>
      <c r="AA34" s="25">
        <v>0</v>
      </c>
      <c r="AB34" s="31">
        <v>4.0999999999999996</v>
      </c>
      <c r="AC34" s="31">
        <v>2.21</v>
      </c>
    </row>
    <row r="35" spans="1:29" ht="15" thickBot="1" x14ac:dyDescent="0.35">
      <c r="A35" s="131">
        <v>32</v>
      </c>
      <c r="B35" s="20" t="s">
        <v>14</v>
      </c>
      <c r="C35" s="32">
        <v>4454.1000000000004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4"/>
      <c r="Z35" s="24">
        <f t="shared" si="0"/>
        <v>1</v>
      </c>
      <c r="AA35" s="25">
        <f t="shared" si="1"/>
        <v>4454.1000000000004</v>
      </c>
      <c r="AB35" s="31">
        <v>6.1</v>
      </c>
      <c r="AC35" s="31">
        <v>1.46</v>
      </c>
    </row>
    <row r="36" spans="1:29" ht="15" thickBot="1" x14ac:dyDescent="0.35">
      <c r="A36" s="1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136" t="s">
        <v>12</v>
      </c>
      <c r="Y36" s="137"/>
      <c r="Z36" s="20">
        <f>SUM(Z4:Z35)</f>
        <v>142</v>
      </c>
      <c r="AA36" s="138">
        <f>SUM(C4:Y35)/Z36</f>
        <v>4393.5908450704219</v>
      </c>
      <c r="AB36" s="138">
        <f>AVERAGE(AB4:AB35)</f>
        <v>5.2781250000000002</v>
      </c>
      <c r="AC36" s="138">
        <f>AVERAGE(AC4:AC35)</f>
        <v>1.9087500000000002</v>
      </c>
    </row>
    <row r="37" spans="1:29" x14ac:dyDescent="0.3">
      <c r="A37" s="3"/>
    </row>
  </sheetData>
  <mergeCells count="3">
    <mergeCell ref="C3:Y3"/>
    <mergeCell ref="C1:Y1"/>
    <mergeCell ref="X36:Y36"/>
  </mergeCells>
  <conditionalFormatting sqref="C4:Y35">
    <cfRule type="aboveAverage" dxfId="0" priority="5"/>
  </conditionalFormatting>
  <conditionalFormatting sqref="AB4:AB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4:AB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4:AC3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A4:AA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4A01F-D465-413E-87E1-07E8650221B4}">
  <dimension ref="A3:X17"/>
  <sheetViews>
    <sheetView workbookViewId="0">
      <selection activeCell="E23" sqref="E23"/>
    </sheetView>
  </sheetViews>
  <sheetFormatPr baseColWidth="10" defaultRowHeight="14.4" x14ac:dyDescent="0.3"/>
  <cols>
    <col min="1" max="1" width="7.21875" customWidth="1"/>
    <col min="2" max="2" width="20.6640625" customWidth="1"/>
    <col min="3" max="3" width="6.77734375" customWidth="1"/>
    <col min="4" max="4" width="8" customWidth="1"/>
    <col min="5" max="5" width="10.77734375" customWidth="1"/>
  </cols>
  <sheetData>
    <row r="3" spans="1:24" ht="15" thickBot="1" x14ac:dyDescent="0.35">
      <c r="G3" s="117" t="s">
        <v>209</v>
      </c>
      <c r="H3" s="117"/>
      <c r="I3" s="117"/>
      <c r="J3" s="117"/>
      <c r="K3" s="117"/>
      <c r="L3" s="117"/>
      <c r="M3" s="117"/>
      <c r="N3" s="117"/>
      <c r="O3" s="126" t="s">
        <v>22</v>
      </c>
      <c r="P3" s="127"/>
      <c r="Q3" s="127"/>
      <c r="R3" s="127"/>
      <c r="S3" s="127"/>
      <c r="T3" s="127"/>
      <c r="U3" s="127"/>
      <c r="V3" s="127"/>
      <c r="W3" s="127"/>
      <c r="X3" s="128"/>
    </row>
    <row r="4" spans="1:24" ht="15" thickBot="1" x14ac:dyDescent="0.35">
      <c r="A4" s="139" t="s">
        <v>228</v>
      </c>
      <c r="B4" s="140"/>
      <c r="C4" s="140"/>
      <c r="D4" s="140"/>
      <c r="E4" s="141"/>
    </row>
    <row r="5" spans="1:24" ht="15" thickBot="1" x14ac:dyDescent="0.35">
      <c r="A5" s="129" t="s">
        <v>56</v>
      </c>
      <c r="B5" s="19" t="s">
        <v>7</v>
      </c>
      <c r="C5" s="19" t="s">
        <v>8</v>
      </c>
      <c r="D5" s="19" t="s">
        <v>19</v>
      </c>
      <c r="E5" s="19" t="s">
        <v>9</v>
      </c>
    </row>
    <row r="6" spans="1:24" x14ac:dyDescent="0.3">
      <c r="A6" s="130">
        <v>1</v>
      </c>
      <c r="B6" s="36" t="s">
        <v>4</v>
      </c>
      <c r="C6" s="37">
        <v>22.88</v>
      </c>
      <c r="D6" s="38" t="s">
        <v>17</v>
      </c>
      <c r="E6" s="39">
        <v>0.78700000000000003</v>
      </c>
      <c r="F6" s="6"/>
    </row>
    <row r="7" spans="1:24" x14ac:dyDescent="0.3">
      <c r="A7" s="130">
        <v>2</v>
      </c>
      <c r="B7" s="40" t="s">
        <v>1</v>
      </c>
      <c r="C7" s="41">
        <v>18.309999999999999</v>
      </c>
      <c r="D7" s="42" t="s">
        <v>17</v>
      </c>
      <c r="E7" s="43">
        <v>0.72330000000000005</v>
      </c>
      <c r="F7" s="6"/>
    </row>
    <row r="8" spans="1:24" x14ac:dyDescent="0.3">
      <c r="A8" s="130">
        <v>3</v>
      </c>
      <c r="B8" s="40" t="s">
        <v>2</v>
      </c>
      <c r="C8" s="41">
        <v>17.89</v>
      </c>
      <c r="D8" s="42" t="s">
        <v>17</v>
      </c>
      <c r="E8" s="43">
        <v>0.46560000000000001</v>
      </c>
      <c r="F8" s="6"/>
    </row>
    <row r="9" spans="1:24" x14ac:dyDescent="0.3">
      <c r="A9" s="130">
        <v>4</v>
      </c>
      <c r="B9" s="40" t="s">
        <v>13</v>
      </c>
      <c r="C9" s="41">
        <v>16.52</v>
      </c>
      <c r="D9" s="42" t="s">
        <v>17</v>
      </c>
      <c r="E9" s="43">
        <v>0.85129999999999995</v>
      </c>
      <c r="F9" s="6"/>
    </row>
    <row r="10" spans="1:24" x14ac:dyDescent="0.3">
      <c r="A10" s="130">
        <v>5</v>
      </c>
      <c r="B10" s="40" t="s">
        <v>14</v>
      </c>
      <c r="C10" s="41">
        <v>15.31</v>
      </c>
      <c r="D10" s="42" t="s">
        <v>17</v>
      </c>
      <c r="E10" s="43">
        <v>0.36759999999999998</v>
      </c>
      <c r="F10" s="6"/>
    </row>
    <row r="11" spans="1:24" x14ac:dyDescent="0.3">
      <c r="A11" s="130">
        <v>6</v>
      </c>
      <c r="B11" s="44" t="s">
        <v>43</v>
      </c>
      <c r="C11" s="41">
        <v>12.72</v>
      </c>
      <c r="D11" s="45" t="s">
        <v>18</v>
      </c>
      <c r="E11" s="43">
        <v>0.85519999999999996</v>
      </c>
      <c r="F11" s="6"/>
    </row>
    <row r="12" spans="1:24" x14ac:dyDescent="0.3">
      <c r="A12" s="130">
        <v>7</v>
      </c>
      <c r="B12" s="44" t="s">
        <v>3</v>
      </c>
      <c r="C12" s="41">
        <v>11.88</v>
      </c>
      <c r="D12" s="45" t="s">
        <v>18</v>
      </c>
      <c r="E12" s="43">
        <v>0.84550000000000003</v>
      </c>
      <c r="F12" s="6"/>
    </row>
    <row r="13" spans="1:24" x14ac:dyDescent="0.3">
      <c r="A13" s="130">
        <v>8</v>
      </c>
      <c r="B13" s="40" t="s">
        <v>47</v>
      </c>
      <c r="C13" s="41">
        <v>6.44</v>
      </c>
      <c r="D13" s="45" t="s">
        <v>18</v>
      </c>
      <c r="E13" s="43">
        <v>0.36670000000000003</v>
      </c>
      <c r="F13" s="6"/>
    </row>
    <row r="14" spans="1:24" x14ac:dyDescent="0.3">
      <c r="A14" s="130">
        <v>9</v>
      </c>
      <c r="B14" s="44" t="s">
        <v>5</v>
      </c>
      <c r="C14" s="41">
        <v>5.99</v>
      </c>
      <c r="D14" s="45" t="s">
        <v>18</v>
      </c>
      <c r="E14" s="43">
        <v>0.96409999999999996</v>
      </c>
    </row>
    <row r="15" spans="1:24" x14ac:dyDescent="0.3">
      <c r="A15" s="130">
        <v>10</v>
      </c>
      <c r="B15" s="44" t="s">
        <v>15</v>
      </c>
      <c r="C15" s="46">
        <v>3.93</v>
      </c>
      <c r="D15" s="47" t="s">
        <v>55</v>
      </c>
      <c r="E15" s="43">
        <v>0.83240000000000003</v>
      </c>
    </row>
    <row r="16" spans="1:24" ht="15" thickBot="1" x14ac:dyDescent="0.35">
      <c r="A16" s="131">
        <v>11</v>
      </c>
      <c r="B16" s="48" t="s">
        <v>11</v>
      </c>
      <c r="C16" s="49">
        <v>1.74</v>
      </c>
      <c r="D16" s="50" t="s">
        <v>55</v>
      </c>
      <c r="E16" s="51">
        <v>0.72860000000000003</v>
      </c>
    </row>
    <row r="17" spans="1:5" x14ac:dyDescent="0.3">
      <c r="A17" s="35"/>
      <c r="B17" s="52"/>
      <c r="C17" s="52"/>
      <c r="D17" s="53" t="s">
        <v>188</v>
      </c>
      <c r="E17" s="13" t="s">
        <v>189</v>
      </c>
    </row>
  </sheetData>
  <sortState xmlns:xlrd2="http://schemas.microsoft.com/office/spreadsheetml/2017/richdata2" ref="A6:E16">
    <sortCondition descending="1" ref="C6:C16"/>
  </sortState>
  <mergeCells count="3">
    <mergeCell ref="G3:N3"/>
    <mergeCell ref="O3:X3"/>
    <mergeCell ref="A4:E4"/>
  </mergeCells>
  <conditionalFormatting sqref="B6:B11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2:B1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4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5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6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6:C1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1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7326C-B40A-446D-83BA-F80F65AC5EE7}">
  <dimension ref="A2:Q226"/>
  <sheetViews>
    <sheetView zoomScaleNormal="100" workbookViewId="0">
      <selection activeCell="C181" sqref="C181"/>
    </sheetView>
  </sheetViews>
  <sheetFormatPr baseColWidth="10" defaultRowHeight="14.4" x14ac:dyDescent="0.3"/>
  <cols>
    <col min="1" max="1" width="6.5546875" customWidth="1"/>
    <col min="2" max="2" width="22" customWidth="1"/>
    <col min="3" max="3" width="22.33203125" customWidth="1"/>
    <col min="4" max="4" width="7.77734375" customWidth="1"/>
    <col min="5" max="5" width="8.33203125" customWidth="1"/>
    <col min="6" max="6" width="7.88671875" customWidth="1"/>
  </cols>
  <sheetData>
    <row r="2" spans="1:17" ht="15" thickBot="1" x14ac:dyDescent="0.35"/>
    <row r="3" spans="1:17" ht="15" thickBot="1" x14ac:dyDescent="0.35">
      <c r="A3" s="139" t="s">
        <v>229</v>
      </c>
      <c r="B3" s="143"/>
      <c r="C3" s="144"/>
      <c r="H3" s="117" t="s">
        <v>23</v>
      </c>
      <c r="I3" s="117"/>
      <c r="J3" s="117"/>
      <c r="K3" s="117"/>
      <c r="L3" s="117"/>
      <c r="M3" s="117"/>
      <c r="N3" s="117"/>
      <c r="O3" s="117"/>
      <c r="P3" s="117"/>
      <c r="Q3" s="117"/>
    </row>
    <row r="4" spans="1:17" ht="15" thickBot="1" x14ac:dyDescent="0.35">
      <c r="A4" s="142" t="s">
        <v>56</v>
      </c>
      <c r="B4" s="54" t="s">
        <v>7</v>
      </c>
      <c r="C4" s="55" t="s">
        <v>10</v>
      </c>
      <c r="D4" s="35"/>
      <c r="E4" s="35"/>
      <c r="F4" s="35"/>
    </row>
    <row r="5" spans="1:17" x14ac:dyDescent="0.3">
      <c r="A5" s="130">
        <v>1</v>
      </c>
      <c r="B5" s="56" t="s">
        <v>20</v>
      </c>
      <c r="C5" s="39" t="s">
        <v>191</v>
      </c>
      <c r="D5" s="35"/>
      <c r="E5" s="35"/>
      <c r="F5" s="35"/>
    </row>
    <row r="6" spans="1:17" x14ac:dyDescent="0.3">
      <c r="A6" s="130">
        <v>2</v>
      </c>
      <c r="B6" s="57" t="s">
        <v>14</v>
      </c>
      <c r="C6" s="43" t="s">
        <v>191</v>
      </c>
      <c r="D6" s="35"/>
      <c r="E6" s="35"/>
      <c r="F6" s="35"/>
    </row>
    <row r="7" spans="1:17" x14ac:dyDescent="0.3">
      <c r="A7" s="130">
        <v>3</v>
      </c>
      <c r="B7" s="57" t="s">
        <v>2</v>
      </c>
      <c r="C7" s="43">
        <v>0.4017</v>
      </c>
      <c r="D7" s="35"/>
      <c r="E7" s="35"/>
      <c r="F7" s="35"/>
    </row>
    <row r="8" spans="1:17" x14ac:dyDescent="0.3">
      <c r="A8" s="130">
        <v>4</v>
      </c>
      <c r="B8" s="57" t="s">
        <v>1</v>
      </c>
      <c r="C8" s="43">
        <v>0.6462</v>
      </c>
      <c r="D8" s="35"/>
      <c r="E8" s="35"/>
      <c r="F8" s="35"/>
    </row>
    <row r="9" spans="1:17" x14ac:dyDescent="0.3">
      <c r="A9" s="130">
        <v>5</v>
      </c>
      <c r="B9" s="57" t="s">
        <v>13</v>
      </c>
      <c r="C9" s="58">
        <v>0.66469999999999996</v>
      </c>
      <c r="D9" s="35"/>
      <c r="E9" s="35"/>
      <c r="F9" s="35"/>
    </row>
    <row r="10" spans="1:17" ht="15" thickBot="1" x14ac:dyDescent="0.35">
      <c r="A10" s="131">
        <v>6</v>
      </c>
      <c r="B10" s="59" t="s">
        <v>4</v>
      </c>
      <c r="C10" s="51">
        <v>0.69720000000000004</v>
      </c>
      <c r="D10" s="35"/>
      <c r="E10" s="35"/>
      <c r="F10" s="35"/>
    </row>
    <row r="11" spans="1:17" ht="15" thickBot="1" x14ac:dyDescent="0.35">
      <c r="A11" s="35"/>
      <c r="B11" s="35"/>
      <c r="C11" s="35"/>
      <c r="D11" s="35"/>
      <c r="E11" s="35"/>
      <c r="F11" s="35"/>
    </row>
    <row r="12" spans="1:17" ht="15" thickBot="1" x14ac:dyDescent="0.35">
      <c r="A12" s="149" t="s">
        <v>230</v>
      </c>
      <c r="B12" s="150"/>
      <c r="C12" s="150"/>
      <c r="D12" s="150"/>
      <c r="E12" s="150"/>
      <c r="F12" s="151"/>
    </row>
    <row r="13" spans="1:17" ht="15" thickBot="1" x14ac:dyDescent="0.35">
      <c r="A13" s="145" t="s">
        <v>56</v>
      </c>
      <c r="B13" s="146" t="s">
        <v>7</v>
      </c>
      <c r="C13" s="147" t="s">
        <v>25</v>
      </c>
      <c r="D13" s="147" t="s">
        <v>12</v>
      </c>
      <c r="E13" s="147" t="s">
        <v>26</v>
      </c>
      <c r="F13" s="148" t="s">
        <v>27</v>
      </c>
    </row>
    <row r="14" spans="1:17" x14ac:dyDescent="0.3">
      <c r="A14" s="130">
        <v>1</v>
      </c>
      <c r="B14" s="36" t="s">
        <v>58</v>
      </c>
      <c r="C14" s="60" t="s">
        <v>58</v>
      </c>
      <c r="D14" s="61" t="s">
        <v>191</v>
      </c>
      <c r="E14" s="61" t="s">
        <v>191</v>
      </c>
      <c r="F14" s="39" t="s">
        <v>191</v>
      </c>
    </row>
    <row r="15" spans="1:17" x14ac:dyDescent="0.3">
      <c r="A15" s="130">
        <v>2</v>
      </c>
      <c r="B15" s="40" t="s">
        <v>57</v>
      </c>
      <c r="C15" s="41" t="s">
        <v>174</v>
      </c>
      <c r="D15" s="62" t="s">
        <v>191</v>
      </c>
      <c r="E15" s="62" t="s">
        <v>191</v>
      </c>
      <c r="F15" s="43" t="s">
        <v>191</v>
      </c>
    </row>
    <row r="16" spans="1:17" x14ac:dyDescent="0.3">
      <c r="A16" s="130">
        <v>3</v>
      </c>
      <c r="B16" s="40" t="s">
        <v>57</v>
      </c>
      <c r="C16" s="46" t="s">
        <v>175</v>
      </c>
      <c r="D16" s="62" t="s">
        <v>191</v>
      </c>
      <c r="E16" s="62" t="s">
        <v>191</v>
      </c>
      <c r="F16" s="43" t="s">
        <v>191</v>
      </c>
    </row>
    <row r="17" spans="1:6" x14ac:dyDescent="0.3">
      <c r="A17" s="130">
        <v>4</v>
      </c>
      <c r="B17" s="40" t="s">
        <v>57</v>
      </c>
      <c r="C17" s="46" t="s">
        <v>176</v>
      </c>
      <c r="D17" s="62" t="s">
        <v>191</v>
      </c>
      <c r="E17" s="62" t="s">
        <v>191</v>
      </c>
      <c r="F17" s="43" t="s">
        <v>191</v>
      </c>
    </row>
    <row r="18" spans="1:6" x14ac:dyDescent="0.3">
      <c r="A18" s="130">
        <v>5</v>
      </c>
      <c r="B18" s="40" t="s">
        <v>57</v>
      </c>
      <c r="C18" s="46" t="s">
        <v>177</v>
      </c>
      <c r="D18" s="62" t="s">
        <v>191</v>
      </c>
      <c r="E18" s="62" t="s">
        <v>191</v>
      </c>
      <c r="F18" s="43" t="s">
        <v>191</v>
      </c>
    </row>
    <row r="19" spans="1:6" x14ac:dyDescent="0.3">
      <c r="A19" s="130">
        <v>6</v>
      </c>
      <c r="B19" s="40" t="s">
        <v>135</v>
      </c>
      <c r="C19" s="46" t="s">
        <v>155</v>
      </c>
      <c r="D19" s="62">
        <v>2.3E-3</v>
      </c>
      <c r="E19" s="62">
        <v>3.2000000000000002E-3</v>
      </c>
      <c r="F19" s="43">
        <v>2E-3</v>
      </c>
    </row>
    <row r="20" spans="1:6" x14ac:dyDescent="0.3">
      <c r="A20" s="130">
        <v>7</v>
      </c>
      <c r="B20" s="40" t="s">
        <v>135</v>
      </c>
      <c r="C20" s="46" t="s">
        <v>157</v>
      </c>
      <c r="D20" s="62">
        <v>3.3E-3</v>
      </c>
      <c r="E20" s="62">
        <v>1.09E-2</v>
      </c>
      <c r="F20" s="43">
        <v>1.8E-3</v>
      </c>
    </row>
    <row r="21" spans="1:6" x14ac:dyDescent="0.3">
      <c r="A21" s="130">
        <v>8</v>
      </c>
      <c r="B21" s="40" t="s">
        <v>135</v>
      </c>
      <c r="C21" s="46" t="s">
        <v>192</v>
      </c>
      <c r="D21" s="62">
        <v>3.8E-3</v>
      </c>
      <c r="E21" s="62">
        <v>8.6E-3</v>
      </c>
      <c r="F21" s="43">
        <v>1.4000000000000002E-3</v>
      </c>
    </row>
    <row r="22" spans="1:6" x14ac:dyDescent="0.3">
      <c r="A22" s="130">
        <v>9</v>
      </c>
      <c r="B22" s="40" t="s">
        <v>135</v>
      </c>
      <c r="C22" s="46" t="s">
        <v>156</v>
      </c>
      <c r="D22" s="62">
        <v>6.0999999999999995E-3</v>
      </c>
      <c r="E22" s="62">
        <v>1.5900000000000001E-2</v>
      </c>
      <c r="F22" s="43">
        <v>1.7000000000000001E-3</v>
      </c>
    </row>
    <row r="23" spans="1:6" x14ac:dyDescent="0.3">
      <c r="A23" s="130">
        <v>10</v>
      </c>
      <c r="B23" s="40" t="s">
        <v>135</v>
      </c>
      <c r="C23" s="46" t="s">
        <v>168</v>
      </c>
      <c r="D23" s="62">
        <v>7.8000000000000005E-3</v>
      </c>
      <c r="E23" s="62">
        <v>1.2199999999999999E-2</v>
      </c>
      <c r="F23" s="43">
        <v>2.2000000000000001E-3</v>
      </c>
    </row>
    <row r="24" spans="1:6" x14ac:dyDescent="0.3">
      <c r="A24" s="130">
        <v>11</v>
      </c>
      <c r="B24" s="40" t="s">
        <v>135</v>
      </c>
      <c r="C24" s="46" t="s">
        <v>163</v>
      </c>
      <c r="D24" s="62">
        <v>1.0800000000000001E-2</v>
      </c>
      <c r="E24" s="62">
        <v>0.03</v>
      </c>
      <c r="F24" s="43">
        <v>3.0999999999999999E-3</v>
      </c>
    </row>
    <row r="25" spans="1:6" x14ac:dyDescent="0.3">
      <c r="A25" s="130">
        <v>12</v>
      </c>
      <c r="B25" s="40" t="s">
        <v>60</v>
      </c>
      <c r="C25" s="46" t="s">
        <v>72</v>
      </c>
      <c r="D25" s="62">
        <v>1.7600000000000001E-2</v>
      </c>
      <c r="E25" s="62">
        <v>0.32140000000000002</v>
      </c>
      <c r="F25" s="43">
        <v>8.0000000000000004E-4</v>
      </c>
    </row>
    <row r="26" spans="1:6" x14ac:dyDescent="0.3">
      <c r="A26" s="130">
        <v>13</v>
      </c>
      <c r="B26" s="40" t="s">
        <v>60</v>
      </c>
      <c r="C26" s="46" t="s">
        <v>69</v>
      </c>
      <c r="D26" s="62">
        <v>4.9000000000000002E-2</v>
      </c>
      <c r="E26" s="62">
        <v>0.3725</v>
      </c>
      <c r="F26" s="43">
        <v>6.0999999999999995E-3</v>
      </c>
    </row>
    <row r="27" spans="1:6" x14ac:dyDescent="0.3">
      <c r="A27" s="130">
        <v>14</v>
      </c>
      <c r="B27" s="40" t="s">
        <v>135</v>
      </c>
      <c r="C27" s="46" t="s">
        <v>134</v>
      </c>
      <c r="D27" s="62">
        <v>0.1231</v>
      </c>
      <c r="E27" s="62">
        <v>0.61609999999999998</v>
      </c>
      <c r="F27" s="43">
        <v>2.0999999999999999E-3</v>
      </c>
    </row>
    <row r="28" spans="1:6" x14ac:dyDescent="0.3">
      <c r="A28" s="130">
        <v>15</v>
      </c>
      <c r="B28" s="40" t="s">
        <v>135</v>
      </c>
      <c r="C28" s="46" t="s">
        <v>147</v>
      </c>
      <c r="D28" s="62">
        <v>0.15310000000000001</v>
      </c>
      <c r="E28" s="62">
        <v>0.53689999999999993</v>
      </c>
      <c r="F28" s="43">
        <v>2.8999999999999998E-3</v>
      </c>
    </row>
    <row r="29" spans="1:6" x14ac:dyDescent="0.3">
      <c r="A29" s="130">
        <v>16</v>
      </c>
      <c r="B29" s="40" t="s">
        <v>135</v>
      </c>
      <c r="C29" s="46" t="s">
        <v>153</v>
      </c>
      <c r="D29" s="62">
        <v>0.17550000000000002</v>
      </c>
      <c r="E29" s="62">
        <v>0.72230000000000005</v>
      </c>
      <c r="F29" s="43">
        <v>4.1500000000000002E-2</v>
      </c>
    </row>
    <row r="30" spans="1:6" x14ac:dyDescent="0.3">
      <c r="A30" s="130">
        <v>17</v>
      </c>
      <c r="B30" s="40" t="s">
        <v>135</v>
      </c>
      <c r="C30" s="46" t="s">
        <v>137</v>
      </c>
      <c r="D30" s="62">
        <v>0.17899999999999999</v>
      </c>
      <c r="E30" s="62">
        <v>0.76730000000000009</v>
      </c>
      <c r="F30" s="43">
        <v>2.5000000000000001E-3</v>
      </c>
    </row>
    <row r="31" spans="1:6" x14ac:dyDescent="0.3">
      <c r="A31" s="130">
        <v>18</v>
      </c>
      <c r="B31" s="40" t="s">
        <v>28</v>
      </c>
      <c r="C31" s="46" t="s">
        <v>87</v>
      </c>
      <c r="D31" s="62">
        <v>0.19109999999999999</v>
      </c>
      <c r="E31" s="62">
        <v>0.6028</v>
      </c>
      <c r="F31" s="43">
        <v>3.0000000000000001E-3</v>
      </c>
    </row>
    <row r="32" spans="1:6" s="2" customFormat="1" ht="15" thickBot="1" x14ac:dyDescent="0.35">
      <c r="A32" s="131">
        <v>19</v>
      </c>
      <c r="B32" s="63" t="s">
        <v>28</v>
      </c>
      <c r="C32" s="64" t="s">
        <v>80</v>
      </c>
      <c r="D32" s="65">
        <v>0.19739999999999999</v>
      </c>
      <c r="E32" s="65">
        <v>1.18E-2</v>
      </c>
      <c r="F32" s="51">
        <v>0.34860000000000002</v>
      </c>
    </row>
    <row r="33" spans="1:12" ht="15" thickBot="1" x14ac:dyDescent="0.35">
      <c r="A33" s="35"/>
      <c r="B33" s="35"/>
      <c r="C33" s="35"/>
      <c r="D33" s="35"/>
      <c r="E33" s="35"/>
      <c r="F33" s="35"/>
    </row>
    <row r="34" spans="1:12" s="1" customFormat="1" x14ac:dyDescent="0.3">
      <c r="A34" s="66"/>
      <c r="B34" s="66"/>
      <c r="C34" s="66"/>
      <c r="D34" s="66"/>
      <c r="E34" s="66"/>
      <c r="F34" s="66"/>
    </row>
    <row r="35" spans="1:12" x14ac:dyDescent="0.3">
      <c r="A35" s="35"/>
      <c r="B35" s="155" t="s">
        <v>57</v>
      </c>
      <c r="C35" s="155"/>
      <c r="D35" s="155"/>
      <c r="E35" s="155"/>
      <c r="F35" s="155"/>
      <c r="G35" s="155"/>
      <c r="H35" s="156" t="s">
        <v>58</v>
      </c>
      <c r="I35" s="156"/>
      <c r="J35" s="156"/>
      <c r="K35" s="156"/>
      <c r="L35" s="156"/>
    </row>
    <row r="36" spans="1:12" x14ac:dyDescent="0.3">
      <c r="A36" s="35"/>
      <c r="B36" s="35"/>
      <c r="C36" s="35"/>
      <c r="D36" s="35"/>
      <c r="E36" s="35"/>
      <c r="F36" s="35"/>
    </row>
    <row r="37" spans="1:12" x14ac:dyDescent="0.3">
      <c r="A37" s="35"/>
      <c r="B37" s="35"/>
      <c r="C37" s="35"/>
      <c r="D37" s="35"/>
      <c r="E37" s="35"/>
      <c r="F37" s="35"/>
    </row>
    <row r="38" spans="1:12" x14ac:dyDescent="0.3">
      <c r="A38" s="35"/>
      <c r="B38" s="35"/>
      <c r="C38" s="35"/>
      <c r="D38" s="35"/>
      <c r="E38" s="35"/>
      <c r="F38" s="35"/>
    </row>
    <row r="39" spans="1:12" x14ac:dyDescent="0.3">
      <c r="A39" s="35"/>
      <c r="B39" s="35"/>
      <c r="C39" s="35"/>
      <c r="D39" s="35"/>
      <c r="E39" s="35"/>
      <c r="F39" s="35"/>
    </row>
    <row r="40" spans="1:12" x14ac:dyDescent="0.3">
      <c r="A40" s="35"/>
      <c r="B40" s="35"/>
      <c r="C40" s="35"/>
      <c r="D40" s="35"/>
      <c r="E40" s="35"/>
      <c r="F40" s="35"/>
    </row>
    <row r="41" spans="1:12" x14ac:dyDescent="0.3">
      <c r="A41" s="35"/>
      <c r="B41" s="35"/>
      <c r="C41" s="35"/>
      <c r="D41" s="35"/>
      <c r="E41" s="35"/>
      <c r="F41" s="35"/>
    </row>
    <row r="42" spans="1:12" x14ac:dyDescent="0.3">
      <c r="A42" s="35"/>
      <c r="B42" s="35"/>
      <c r="C42" s="35"/>
      <c r="D42" s="35"/>
      <c r="E42" s="35"/>
      <c r="F42" s="35"/>
    </row>
    <row r="43" spans="1:12" x14ac:dyDescent="0.3">
      <c r="A43" s="35"/>
      <c r="B43" s="35"/>
      <c r="C43" s="35"/>
      <c r="D43" s="35"/>
      <c r="E43" s="35"/>
      <c r="F43" s="35"/>
    </row>
    <row r="44" spans="1:12" x14ac:dyDescent="0.3">
      <c r="A44" s="35"/>
      <c r="B44" s="35"/>
      <c r="C44" s="35"/>
      <c r="D44" s="35"/>
      <c r="E44" s="35"/>
      <c r="F44" s="35"/>
    </row>
    <row r="45" spans="1:12" x14ac:dyDescent="0.3">
      <c r="A45" s="35"/>
      <c r="B45" s="35"/>
      <c r="C45" s="35"/>
      <c r="D45" s="35"/>
      <c r="E45" s="35"/>
      <c r="F45" s="35"/>
    </row>
    <row r="46" spans="1:12" x14ac:dyDescent="0.3">
      <c r="A46" s="35"/>
      <c r="B46" s="35"/>
      <c r="C46" s="35"/>
      <c r="D46" s="35"/>
      <c r="E46" s="35"/>
      <c r="F46" s="35"/>
    </row>
    <row r="47" spans="1:12" x14ac:dyDescent="0.3">
      <c r="A47" s="35"/>
      <c r="B47" s="35"/>
      <c r="C47" s="35"/>
      <c r="D47" s="35"/>
      <c r="E47" s="35"/>
      <c r="F47" s="35"/>
    </row>
    <row r="48" spans="1:12" x14ac:dyDescent="0.3">
      <c r="A48" s="35"/>
      <c r="B48" s="35"/>
      <c r="C48" s="35"/>
      <c r="D48" s="35"/>
      <c r="E48" s="35"/>
      <c r="F48" s="35"/>
    </row>
    <row r="49" spans="1:6" x14ac:dyDescent="0.3">
      <c r="A49" s="35"/>
      <c r="B49" s="35"/>
      <c r="C49" s="35"/>
      <c r="D49" s="35"/>
      <c r="E49" s="35"/>
      <c r="F49" s="35"/>
    </row>
    <row r="50" spans="1:6" x14ac:dyDescent="0.3">
      <c r="A50" s="35"/>
      <c r="B50" s="35"/>
      <c r="C50" s="35"/>
      <c r="D50" s="35"/>
      <c r="E50" s="35"/>
      <c r="F50" s="35"/>
    </row>
    <row r="51" spans="1:6" x14ac:dyDescent="0.3">
      <c r="A51" s="35"/>
      <c r="B51" s="35"/>
      <c r="C51" s="35"/>
      <c r="D51" s="35"/>
      <c r="E51" s="35"/>
      <c r="F51" s="35"/>
    </row>
    <row r="52" spans="1:6" x14ac:dyDescent="0.3">
      <c r="A52" s="35"/>
      <c r="B52" s="35"/>
      <c r="C52" s="35"/>
      <c r="D52" s="35"/>
      <c r="E52" s="35"/>
      <c r="F52" s="35"/>
    </row>
    <row r="53" spans="1:6" x14ac:dyDescent="0.3">
      <c r="A53" s="35"/>
      <c r="B53" s="35"/>
      <c r="C53" s="35"/>
      <c r="D53" s="35"/>
      <c r="E53" s="35"/>
      <c r="F53" s="35"/>
    </row>
    <row r="54" spans="1:6" x14ac:dyDescent="0.3">
      <c r="A54" s="35"/>
      <c r="B54" s="35"/>
      <c r="C54" s="35"/>
      <c r="D54" s="35"/>
      <c r="E54" s="35"/>
      <c r="F54" s="35"/>
    </row>
    <row r="55" spans="1:6" x14ac:dyDescent="0.3">
      <c r="A55" s="35"/>
      <c r="B55" s="35"/>
      <c r="C55" s="35"/>
      <c r="D55" s="35"/>
      <c r="E55" s="35"/>
      <c r="F55" s="35"/>
    </row>
    <row r="56" spans="1:6" x14ac:dyDescent="0.3">
      <c r="A56" s="35"/>
      <c r="B56" s="35"/>
      <c r="C56" s="35"/>
      <c r="D56" s="35"/>
      <c r="E56" s="35"/>
      <c r="F56" s="35"/>
    </row>
    <row r="57" spans="1:6" x14ac:dyDescent="0.3">
      <c r="A57" s="35"/>
      <c r="B57" s="35"/>
      <c r="C57" s="35"/>
      <c r="D57" s="35"/>
      <c r="E57" s="35"/>
      <c r="F57" s="35"/>
    </row>
    <row r="58" spans="1:6" x14ac:dyDescent="0.3">
      <c r="A58" s="35"/>
      <c r="B58" s="35"/>
      <c r="C58" s="35"/>
      <c r="D58" s="35"/>
      <c r="E58" s="35"/>
      <c r="F58" s="35"/>
    </row>
    <row r="59" spans="1:6" x14ac:dyDescent="0.3">
      <c r="A59" s="35"/>
      <c r="B59" s="35"/>
      <c r="C59" s="35"/>
      <c r="D59" s="35"/>
      <c r="E59" s="35"/>
      <c r="F59" s="35"/>
    </row>
    <row r="60" spans="1:6" x14ac:dyDescent="0.3">
      <c r="A60" s="35"/>
      <c r="B60" s="35"/>
      <c r="C60" s="35"/>
      <c r="D60" s="35"/>
      <c r="E60" s="35"/>
      <c r="F60" s="35"/>
    </row>
    <row r="61" spans="1:6" s="2" customFormat="1" x14ac:dyDescent="0.3">
      <c r="A61" s="67"/>
      <c r="B61" s="67"/>
      <c r="C61" s="67"/>
      <c r="D61" s="67"/>
      <c r="E61" s="67"/>
      <c r="F61" s="67"/>
    </row>
    <row r="62" spans="1:6" x14ac:dyDescent="0.3">
      <c r="A62" s="35"/>
      <c r="B62" s="35"/>
      <c r="C62" s="35"/>
      <c r="D62" s="35"/>
      <c r="E62" s="35"/>
      <c r="F62" s="35"/>
    </row>
    <row r="63" spans="1:6" ht="15" thickBot="1" x14ac:dyDescent="0.35">
      <c r="A63" s="35"/>
      <c r="B63" s="35"/>
      <c r="C63" s="35"/>
      <c r="D63" s="35"/>
      <c r="E63" s="35"/>
      <c r="F63" s="35"/>
    </row>
    <row r="64" spans="1:6" s="1" customFormat="1" x14ac:dyDescent="0.3">
      <c r="A64" s="66"/>
      <c r="B64" s="66"/>
      <c r="C64" s="66"/>
      <c r="D64" s="66"/>
      <c r="E64" s="66"/>
      <c r="F64" s="66"/>
    </row>
    <row r="65" spans="1:7" x14ac:dyDescent="0.3">
      <c r="A65" s="35"/>
      <c r="B65" s="35"/>
      <c r="C65" s="35"/>
      <c r="D65" s="35"/>
      <c r="E65" s="35"/>
      <c r="F65" s="35"/>
    </row>
    <row r="66" spans="1:7" ht="15" thickBot="1" x14ac:dyDescent="0.35">
      <c r="A66" s="35"/>
      <c r="B66" s="35"/>
      <c r="C66" s="35"/>
      <c r="D66" s="35"/>
      <c r="E66" s="35"/>
      <c r="F66" s="35"/>
    </row>
    <row r="67" spans="1:7" ht="15" thickBot="1" x14ac:dyDescent="0.35">
      <c r="A67" s="152" t="s">
        <v>24</v>
      </c>
      <c r="B67" s="153"/>
      <c r="C67" s="153"/>
      <c r="D67" s="153"/>
      <c r="E67" s="153"/>
      <c r="F67" s="154"/>
    </row>
    <row r="68" spans="1:7" x14ac:dyDescent="0.3">
      <c r="A68" s="142" t="s">
        <v>56</v>
      </c>
      <c r="B68" s="80" t="s">
        <v>7</v>
      </c>
      <c r="C68" s="81" t="s">
        <v>25</v>
      </c>
      <c r="D68" s="81" t="s">
        <v>12</v>
      </c>
      <c r="E68" s="81" t="s">
        <v>26</v>
      </c>
      <c r="F68" s="82" t="s">
        <v>27</v>
      </c>
      <c r="G68" s="6"/>
    </row>
    <row r="69" spans="1:7" x14ac:dyDescent="0.3">
      <c r="A69" s="130">
        <v>1</v>
      </c>
      <c r="B69" s="70" t="s">
        <v>60</v>
      </c>
      <c r="C69" s="71" t="s">
        <v>72</v>
      </c>
      <c r="D69" s="72">
        <v>1.7600000000000001E-2</v>
      </c>
      <c r="E69" s="72">
        <v>0.32140000000000002</v>
      </c>
      <c r="F69" s="73">
        <v>8.0000000000000004E-4</v>
      </c>
      <c r="G69" s="6"/>
    </row>
    <row r="70" spans="1:7" x14ac:dyDescent="0.3">
      <c r="A70" s="130">
        <v>2</v>
      </c>
      <c r="B70" s="70" t="s">
        <v>60</v>
      </c>
      <c r="C70" s="71" t="s">
        <v>69</v>
      </c>
      <c r="D70" s="72">
        <v>4.9000000000000002E-2</v>
      </c>
      <c r="E70" s="72">
        <v>0.3725</v>
      </c>
      <c r="F70" s="73">
        <v>6.0999999999999995E-3</v>
      </c>
      <c r="G70" s="6"/>
    </row>
    <row r="71" spans="1:7" x14ac:dyDescent="0.3">
      <c r="A71" s="130">
        <v>3</v>
      </c>
      <c r="B71" s="74" t="s">
        <v>60</v>
      </c>
      <c r="C71" s="71" t="s">
        <v>59</v>
      </c>
      <c r="D71" s="72">
        <v>0.31269999999999998</v>
      </c>
      <c r="E71" s="72">
        <v>0.5282</v>
      </c>
      <c r="F71" s="73">
        <v>5.5000000000000005E-3</v>
      </c>
    </row>
    <row r="72" spans="1:7" x14ac:dyDescent="0.3">
      <c r="A72" s="130">
        <v>4</v>
      </c>
      <c r="B72" s="74" t="s">
        <v>60</v>
      </c>
      <c r="C72" s="71" t="s">
        <v>62</v>
      </c>
      <c r="D72" s="72">
        <v>0.36820000000000003</v>
      </c>
      <c r="E72" s="72">
        <v>0.66359999999999997</v>
      </c>
      <c r="F72" s="73">
        <v>0.32049999999999995</v>
      </c>
    </row>
    <row r="73" spans="1:7" x14ac:dyDescent="0.3">
      <c r="A73" s="130">
        <v>5</v>
      </c>
      <c r="B73" s="74" t="s">
        <v>60</v>
      </c>
      <c r="C73" s="71" t="s">
        <v>68</v>
      </c>
      <c r="D73" s="72">
        <v>0.40799999999999997</v>
      </c>
      <c r="E73" s="72">
        <v>0.62219999999999998</v>
      </c>
      <c r="F73" s="73">
        <v>2.0400000000000001E-2</v>
      </c>
    </row>
    <row r="74" spans="1:7" x14ac:dyDescent="0.3">
      <c r="A74" s="130">
        <v>6</v>
      </c>
      <c r="B74" s="74" t="s">
        <v>60</v>
      </c>
      <c r="C74" s="71" t="s">
        <v>66</v>
      </c>
      <c r="D74" s="72">
        <v>0.43270000000000003</v>
      </c>
      <c r="E74" s="72">
        <v>0.67610000000000003</v>
      </c>
      <c r="F74" s="73">
        <v>1.04E-2</v>
      </c>
    </row>
    <row r="75" spans="1:7" x14ac:dyDescent="0.3">
      <c r="A75" s="130">
        <v>7</v>
      </c>
      <c r="B75" s="74" t="s">
        <v>60</v>
      </c>
      <c r="C75" s="71" t="s">
        <v>61</v>
      </c>
      <c r="D75" s="72">
        <v>0.55010000000000003</v>
      </c>
      <c r="E75" s="72">
        <v>0.76879999999999993</v>
      </c>
      <c r="F75" s="73">
        <v>0.25469999999999998</v>
      </c>
    </row>
    <row r="76" spans="1:7" x14ac:dyDescent="0.3">
      <c r="A76" s="130">
        <v>8</v>
      </c>
      <c r="B76" s="74" t="s">
        <v>60</v>
      </c>
      <c r="C76" s="71" t="s">
        <v>63</v>
      </c>
      <c r="D76" s="72">
        <v>0.55899999999999994</v>
      </c>
      <c r="E76" s="72">
        <v>0.7802</v>
      </c>
      <c r="F76" s="73">
        <v>0.35479999999999995</v>
      </c>
    </row>
    <row r="77" spans="1:7" x14ac:dyDescent="0.3">
      <c r="A77" s="130">
        <v>9</v>
      </c>
      <c r="B77" s="74" t="s">
        <v>60</v>
      </c>
      <c r="C77" s="71" t="s">
        <v>67</v>
      </c>
      <c r="D77" s="72">
        <v>0.56479999999999997</v>
      </c>
      <c r="E77" s="72">
        <v>0.91299999999999992</v>
      </c>
      <c r="F77" s="73">
        <v>1.04E-2</v>
      </c>
    </row>
    <row r="78" spans="1:7" x14ac:dyDescent="0.3">
      <c r="A78" s="130">
        <v>10</v>
      </c>
      <c r="B78" s="74" t="s">
        <v>60</v>
      </c>
      <c r="C78" s="71" t="s">
        <v>70</v>
      </c>
      <c r="D78" s="72">
        <v>0.59770000000000001</v>
      </c>
      <c r="E78" s="72">
        <v>0.77239999999999998</v>
      </c>
      <c r="F78" s="73">
        <v>0.17980000000000002</v>
      </c>
    </row>
    <row r="79" spans="1:7" x14ac:dyDescent="0.3">
      <c r="A79" s="130">
        <v>11</v>
      </c>
      <c r="B79" s="74" t="s">
        <v>60</v>
      </c>
      <c r="C79" s="71" t="s">
        <v>71</v>
      </c>
      <c r="D79" s="72">
        <v>0.60199999999999998</v>
      </c>
      <c r="E79" s="72">
        <v>0.75470000000000004</v>
      </c>
      <c r="F79" s="73">
        <v>0.3296</v>
      </c>
    </row>
    <row r="80" spans="1:7" x14ac:dyDescent="0.3">
      <c r="A80" s="130">
        <v>12</v>
      </c>
      <c r="B80" s="74" t="s">
        <v>60</v>
      </c>
      <c r="C80" s="71" t="s">
        <v>64</v>
      </c>
      <c r="D80" s="72">
        <v>0.68930000000000002</v>
      </c>
      <c r="E80" s="72">
        <v>0.78390000000000004</v>
      </c>
      <c r="F80" s="73">
        <v>4.3E-3</v>
      </c>
    </row>
    <row r="81" spans="1:7" x14ac:dyDescent="0.3">
      <c r="A81" s="130">
        <v>13</v>
      </c>
      <c r="B81" s="74" t="s">
        <v>60</v>
      </c>
      <c r="C81" s="71" t="s">
        <v>73</v>
      </c>
      <c r="D81" s="72">
        <v>0.74529999999999996</v>
      </c>
      <c r="E81" s="72">
        <v>0.85589999999999999</v>
      </c>
      <c r="F81" s="73">
        <v>8.6E-3</v>
      </c>
    </row>
    <row r="82" spans="1:7" x14ac:dyDescent="0.3">
      <c r="A82" s="130">
        <v>14</v>
      </c>
      <c r="B82" s="74" t="s">
        <v>60</v>
      </c>
      <c r="C82" s="71" t="s">
        <v>65</v>
      </c>
      <c r="D82" s="72">
        <v>0.77480000000000004</v>
      </c>
      <c r="E82" s="72">
        <v>0.85870000000000002</v>
      </c>
      <c r="F82" s="73">
        <v>0.30690000000000001</v>
      </c>
    </row>
    <row r="83" spans="1:7" ht="15" thickBot="1" x14ac:dyDescent="0.35">
      <c r="A83" s="131">
        <v>15</v>
      </c>
      <c r="B83" s="75" t="s">
        <v>60</v>
      </c>
      <c r="C83" s="76" t="s">
        <v>74</v>
      </c>
      <c r="D83" s="77">
        <v>0.81669999999999998</v>
      </c>
      <c r="E83" s="77">
        <v>0.86049999999999993</v>
      </c>
      <c r="F83" s="78">
        <v>1.24E-2</v>
      </c>
    </row>
    <row r="84" spans="1:7" ht="24.6" thickBot="1" x14ac:dyDescent="0.35">
      <c r="A84" s="35"/>
      <c r="B84" s="35"/>
      <c r="C84" s="35"/>
      <c r="D84" s="84" t="s">
        <v>196</v>
      </c>
      <c r="E84" s="35"/>
      <c r="F84" s="35"/>
    </row>
    <row r="85" spans="1:7" x14ac:dyDescent="0.3">
      <c r="A85" s="35"/>
      <c r="B85" s="35"/>
      <c r="C85" s="35"/>
      <c r="D85" s="35"/>
      <c r="E85" s="35"/>
      <c r="F85" s="35"/>
    </row>
    <row r="86" spans="1:7" x14ac:dyDescent="0.3">
      <c r="A86" s="35"/>
      <c r="B86" s="35"/>
      <c r="C86" s="35"/>
      <c r="D86" s="35"/>
      <c r="E86" s="35"/>
      <c r="F86" s="35"/>
    </row>
    <row r="87" spans="1:7" x14ac:dyDescent="0.3">
      <c r="A87" s="35"/>
      <c r="B87" s="35"/>
      <c r="C87" s="35"/>
      <c r="D87" s="35"/>
      <c r="E87" s="35"/>
      <c r="F87" s="35"/>
    </row>
    <row r="88" spans="1:7" x14ac:dyDescent="0.3">
      <c r="A88" s="35"/>
      <c r="B88" s="35"/>
      <c r="C88" s="35"/>
      <c r="D88" s="35"/>
      <c r="E88" s="35"/>
      <c r="F88" s="35"/>
    </row>
    <row r="89" spans="1:7" x14ac:dyDescent="0.3">
      <c r="A89" s="35"/>
      <c r="B89" s="35"/>
      <c r="C89" s="35"/>
      <c r="D89" s="35"/>
      <c r="E89" s="35"/>
      <c r="F89" s="35"/>
    </row>
    <row r="90" spans="1:7" x14ac:dyDescent="0.3">
      <c r="A90" s="35"/>
      <c r="B90" s="35"/>
      <c r="C90" s="35"/>
      <c r="D90" s="35"/>
      <c r="E90" s="35"/>
      <c r="F90" s="35"/>
    </row>
    <row r="91" spans="1:7" s="2" customFormat="1" ht="15" thickBot="1" x14ac:dyDescent="0.35">
      <c r="A91" s="67"/>
      <c r="B91" s="67"/>
      <c r="C91" s="67"/>
      <c r="D91" s="67"/>
      <c r="E91" s="67"/>
      <c r="F91" s="67"/>
    </row>
    <row r="92" spans="1:7" s="1" customFormat="1" x14ac:dyDescent="0.3">
      <c r="A92" s="66"/>
      <c r="B92" s="66"/>
      <c r="C92" s="66"/>
      <c r="D92" s="66"/>
      <c r="E92" s="66"/>
      <c r="F92" s="66"/>
    </row>
    <row r="93" spans="1:7" x14ac:dyDescent="0.3">
      <c r="A93" s="35"/>
      <c r="B93" s="35"/>
      <c r="C93" s="35"/>
      <c r="D93" s="35"/>
      <c r="E93" s="35"/>
      <c r="F93" s="35"/>
    </row>
    <row r="94" spans="1:7" ht="15" thickBot="1" x14ac:dyDescent="0.35">
      <c r="A94" s="35"/>
      <c r="B94" s="35"/>
      <c r="C94" s="35"/>
      <c r="D94" s="35"/>
      <c r="E94" s="35"/>
      <c r="F94" s="35"/>
    </row>
    <row r="95" spans="1:7" ht="15" thickBot="1" x14ac:dyDescent="0.35">
      <c r="A95" s="152" t="s">
        <v>28</v>
      </c>
      <c r="B95" s="153"/>
      <c r="C95" s="153"/>
      <c r="D95" s="153"/>
      <c r="E95" s="153"/>
      <c r="F95" s="154"/>
    </row>
    <row r="96" spans="1:7" x14ac:dyDescent="0.3">
      <c r="A96" s="145" t="s">
        <v>56</v>
      </c>
      <c r="B96" s="80" t="s">
        <v>7</v>
      </c>
      <c r="C96" s="81" t="s">
        <v>25</v>
      </c>
      <c r="D96" s="81" t="s">
        <v>12</v>
      </c>
      <c r="E96" s="81" t="s">
        <v>26</v>
      </c>
      <c r="F96" s="82" t="s">
        <v>27</v>
      </c>
      <c r="G96" s="6"/>
    </row>
    <row r="97" spans="1:7" x14ac:dyDescent="0.3">
      <c r="A97" s="130">
        <v>1</v>
      </c>
      <c r="B97" s="40" t="s">
        <v>28</v>
      </c>
      <c r="C97" s="46" t="s">
        <v>87</v>
      </c>
      <c r="D97" s="62">
        <v>0.19109999999999999</v>
      </c>
      <c r="E97" s="62">
        <v>0.6028</v>
      </c>
      <c r="F97" s="43">
        <v>3.0000000000000001E-3</v>
      </c>
      <c r="G97" s="6"/>
    </row>
    <row r="98" spans="1:7" x14ac:dyDescent="0.3">
      <c r="A98" s="130">
        <v>2</v>
      </c>
      <c r="B98" s="40" t="s">
        <v>28</v>
      </c>
      <c r="C98" s="46" t="s">
        <v>80</v>
      </c>
      <c r="D98" s="62">
        <v>0.19739999999999999</v>
      </c>
      <c r="E98" s="62">
        <v>1.18E-2</v>
      </c>
      <c r="F98" s="43">
        <v>0.34860000000000002</v>
      </c>
      <c r="G98" s="6"/>
    </row>
    <row r="99" spans="1:7" x14ac:dyDescent="0.3">
      <c r="A99" s="130">
        <v>3</v>
      </c>
      <c r="B99" s="44" t="s">
        <v>28</v>
      </c>
      <c r="C99" s="46" t="s">
        <v>89</v>
      </c>
      <c r="D99" s="62">
        <v>0.24979999999999999</v>
      </c>
      <c r="E99" s="62">
        <v>0.8</v>
      </c>
      <c r="F99" s="43">
        <v>0.1573</v>
      </c>
      <c r="G99" s="6"/>
    </row>
    <row r="100" spans="1:7" x14ac:dyDescent="0.3">
      <c r="A100" s="130">
        <v>4</v>
      </c>
      <c r="B100" s="44" t="s">
        <v>28</v>
      </c>
      <c r="C100" s="46" t="s">
        <v>184</v>
      </c>
      <c r="D100" s="62">
        <v>0.25700000000000001</v>
      </c>
      <c r="E100" s="62">
        <v>0.40549999999999997</v>
      </c>
      <c r="F100" s="43">
        <v>1.09E-2</v>
      </c>
    </row>
    <row r="101" spans="1:7" x14ac:dyDescent="0.3">
      <c r="A101" s="130">
        <v>5</v>
      </c>
      <c r="B101" s="44" t="s">
        <v>28</v>
      </c>
      <c r="C101" s="71" t="s">
        <v>94</v>
      </c>
      <c r="D101" s="72">
        <v>0.26769999999999999</v>
      </c>
      <c r="E101" s="72">
        <v>0.59</v>
      </c>
      <c r="F101" s="73">
        <v>4.0599999999999997E-2</v>
      </c>
    </row>
    <row r="102" spans="1:7" x14ac:dyDescent="0.3">
      <c r="A102" s="130">
        <v>6</v>
      </c>
      <c r="B102" s="44" t="s">
        <v>28</v>
      </c>
      <c r="C102" s="46" t="s">
        <v>210</v>
      </c>
      <c r="D102" s="62">
        <v>0.27550000000000002</v>
      </c>
      <c r="E102" s="62">
        <v>0.76190000000000002</v>
      </c>
      <c r="F102" s="43">
        <v>3.4700000000000002E-2</v>
      </c>
    </row>
    <row r="103" spans="1:7" x14ac:dyDescent="0.3">
      <c r="A103" s="130">
        <v>7</v>
      </c>
      <c r="B103" s="44" t="s">
        <v>28</v>
      </c>
      <c r="C103" s="46" t="s">
        <v>79</v>
      </c>
      <c r="D103" s="62">
        <v>0.29930000000000001</v>
      </c>
      <c r="E103" s="62">
        <v>0.84930000000000005</v>
      </c>
      <c r="F103" s="43">
        <v>5.1000000000000004E-3</v>
      </c>
    </row>
    <row r="104" spans="1:7" x14ac:dyDescent="0.3">
      <c r="A104" s="130">
        <v>8</v>
      </c>
      <c r="B104" s="44" t="s">
        <v>28</v>
      </c>
      <c r="C104" s="46" t="s">
        <v>85</v>
      </c>
      <c r="D104" s="62">
        <v>0.3145</v>
      </c>
      <c r="E104" s="62">
        <v>0.34860000000000002</v>
      </c>
      <c r="F104" s="43">
        <v>0.2979</v>
      </c>
    </row>
    <row r="105" spans="1:7" x14ac:dyDescent="0.3">
      <c r="A105" s="130">
        <v>9</v>
      </c>
      <c r="B105" s="44" t="s">
        <v>28</v>
      </c>
      <c r="C105" s="46" t="s">
        <v>84</v>
      </c>
      <c r="D105" s="62">
        <v>0.36780000000000002</v>
      </c>
      <c r="E105" s="62">
        <v>0.45679999999999998</v>
      </c>
      <c r="F105" s="43">
        <v>8.6800000000000002E-2</v>
      </c>
    </row>
    <row r="106" spans="1:7" x14ac:dyDescent="0.3">
      <c r="A106" s="130">
        <v>10</v>
      </c>
      <c r="B106" s="44" t="s">
        <v>28</v>
      </c>
      <c r="C106" s="71" t="s">
        <v>93</v>
      </c>
      <c r="D106" s="72">
        <v>0.36840000000000006</v>
      </c>
      <c r="E106" s="72">
        <v>0.5534</v>
      </c>
      <c r="F106" s="73">
        <v>0.16620000000000001</v>
      </c>
    </row>
    <row r="107" spans="1:7" x14ac:dyDescent="0.3">
      <c r="A107" s="130">
        <v>11</v>
      </c>
      <c r="B107" s="44" t="s">
        <v>28</v>
      </c>
      <c r="C107" s="46" t="s">
        <v>86</v>
      </c>
      <c r="D107" s="62">
        <v>0.37409999999999999</v>
      </c>
      <c r="E107" s="62">
        <v>0.61360000000000003</v>
      </c>
      <c r="F107" s="43">
        <v>2.3999999999999998E-3</v>
      </c>
    </row>
    <row r="108" spans="1:7" x14ac:dyDescent="0.3">
      <c r="A108" s="130">
        <v>12</v>
      </c>
      <c r="B108" s="44" t="s">
        <v>28</v>
      </c>
      <c r="C108" s="46" t="s">
        <v>82</v>
      </c>
      <c r="D108" s="62">
        <v>0.38890000000000002</v>
      </c>
      <c r="E108" s="62">
        <v>0.74829999999999997</v>
      </c>
      <c r="F108" s="43">
        <v>1.0800000000000001E-2</v>
      </c>
    </row>
    <row r="109" spans="1:7" x14ac:dyDescent="0.3">
      <c r="A109" s="130">
        <v>13</v>
      </c>
      <c r="B109" s="44" t="s">
        <v>28</v>
      </c>
      <c r="C109" s="46" t="s">
        <v>76</v>
      </c>
      <c r="D109" s="62">
        <v>0.41359999999999997</v>
      </c>
      <c r="E109" s="62">
        <v>0.67959999999999998</v>
      </c>
      <c r="F109" s="43">
        <v>0.27260000000000001</v>
      </c>
    </row>
    <row r="110" spans="1:7" x14ac:dyDescent="0.3">
      <c r="A110" s="130">
        <v>14</v>
      </c>
      <c r="B110" s="44" t="s">
        <v>28</v>
      </c>
      <c r="C110" s="46" t="s">
        <v>180</v>
      </c>
      <c r="D110" s="62">
        <v>0.4546</v>
      </c>
      <c r="E110" s="62">
        <v>0.51600000000000001</v>
      </c>
      <c r="F110" s="43">
        <v>0.33159999999999995</v>
      </c>
    </row>
    <row r="111" spans="1:7" x14ac:dyDescent="0.3">
      <c r="A111" s="130">
        <v>15</v>
      </c>
      <c r="B111" s="44" t="s">
        <v>28</v>
      </c>
      <c r="C111" s="71" t="s">
        <v>91</v>
      </c>
      <c r="D111" s="72">
        <v>0.45490000000000003</v>
      </c>
      <c r="E111" s="72">
        <v>0.72659999999999991</v>
      </c>
      <c r="F111" s="73">
        <v>2.0999999999999999E-3</v>
      </c>
    </row>
    <row r="112" spans="1:7" x14ac:dyDescent="0.3">
      <c r="A112" s="130">
        <v>16</v>
      </c>
      <c r="B112" s="44" t="s">
        <v>28</v>
      </c>
      <c r="C112" s="46" t="s">
        <v>75</v>
      </c>
      <c r="D112" s="62">
        <v>0.46789999999999998</v>
      </c>
      <c r="E112" s="62">
        <v>0.69359999999999999</v>
      </c>
      <c r="F112" s="43">
        <v>6.3E-3</v>
      </c>
    </row>
    <row r="113" spans="1:6" x14ac:dyDescent="0.3">
      <c r="A113" s="130">
        <v>17</v>
      </c>
      <c r="B113" s="44" t="s">
        <v>28</v>
      </c>
      <c r="C113" s="46" t="s">
        <v>183</v>
      </c>
      <c r="D113" s="62">
        <v>0.49180000000000001</v>
      </c>
      <c r="E113" s="62">
        <v>0.55479999999999996</v>
      </c>
      <c r="F113" s="43">
        <v>0.40020000000000006</v>
      </c>
    </row>
    <row r="114" spans="1:6" x14ac:dyDescent="0.3">
      <c r="A114" s="130">
        <v>18</v>
      </c>
      <c r="B114" s="44" t="s">
        <v>28</v>
      </c>
      <c r="C114" s="71" t="s">
        <v>211</v>
      </c>
      <c r="D114" s="72">
        <v>0.49819999999999998</v>
      </c>
      <c r="E114" s="72">
        <v>0.70629999999999993</v>
      </c>
      <c r="F114" s="73">
        <v>0.26450000000000001</v>
      </c>
    </row>
    <row r="115" spans="1:6" x14ac:dyDescent="0.3">
      <c r="A115" s="130">
        <v>19</v>
      </c>
      <c r="B115" s="44" t="s">
        <v>28</v>
      </c>
      <c r="C115" s="46" t="s">
        <v>81</v>
      </c>
      <c r="D115" s="62">
        <v>0.5111</v>
      </c>
      <c r="E115" s="62">
        <v>0.69469999999999998</v>
      </c>
      <c r="F115" s="43">
        <v>0.42520000000000002</v>
      </c>
    </row>
    <row r="116" spans="1:6" x14ac:dyDescent="0.3">
      <c r="A116" s="130">
        <v>20</v>
      </c>
      <c r="B116" s="44" t="s">
        <v>28</v>
      </c>
      <c r="C116" s="71" t="s">
        <v>90</v>
      </c>
      <c r="D116" s="72">
        <v>0.52780000000000005</v>
      </c>
      <c r="E116" s="72">
        <v>0.71329999999999993</v>
      </c>
      <c r="F116" s="73">
        <v>0.28660000000000002</v>
      </c>
    </row>
    <row r="117" spans="1:6" x14ac:dyDescent="0.3">
      <c r="A117" s="130">
        <v>21</v>
      </c>
      <c r="B117" s="44" t="s">
        <v>28</v>
      </c>
      <c r="C117" s="46" t="s">
        <v>83</v>
      </c>
      <c r="D117" s="62">
        <v>0.53659999999999997</v>
      </c>
      <c r="E117" s="62">
        <v>0.71319999999999995</v>
      </c>
      <c r="F117" s="43">
        <v>0.26669999999999999</v>
      </c>
    </row>
    <row r="118" spans="1:6" x14ac:dyDescent="0.3">
      <c r="A118" s="130">
        <v>22</v>
      </c>
      <c r="B118" s="44" t="s">
        <v>28</v>
      </c>
      <c r="C118" s="71" t="s">
        <v>95</v>
      </c>
      <c r="D118" s="72">
        <v>0.5645</v>
      </c>
      <c r="E118" s="72">
        <v>0.73170000000000002</v>
      </c>
      <c r="F118" s="73">
        <v>0.55189999999999995</v>
      </c>
    </row>
    <row r="119" spans="1:6" x14ac:dyDescent="0.3">
      <c r="A119" s="130">
        <v>23</v>
      </c>
      <c r="B119" s="44" t="s">
        <v>28</v>
      </c>
      <c r="C119" s="46" t="s">
        <v>182</v>
      </c>
      <c r="D119" s="62">
        <v>0.59089999999999998</v>
      </c>
      <c r="E119" s="62">
        <v>0.7095999999999999</v>
      </c>
      <c r="F119" s="43">
        <v>0.35350000000000004</v>
      </c>
    </row>
    <row r="120" spans="1:6" x14ac:dyDescent="0.3">
      <c r="A120" s="130">
        <v>24</v>
      </c>
      <c r="B120" s="44" t="s">
        <v>28</v>
      </c>
      <c r="C120" s="46" t="s">
        <v>186</v>
      </c>
      <c r="D120" s="62">
        <v>0.61980000000000002</v>
      </c>
      <c r="E120" s="62">
        <v>0.70299999999999996</v>
      </c>
      <c r="F120" s="43">
        <v>0.56059999999999999</v>
      </c>
    </row>
    <row r="121" spans="1:6" x14ac:dyDescent="0.3">
      <c r="A121" s="130">
        <v>25</v>
      </c>
      <c r="B121" s="44" t="s">
        <v>28</v>
      </c>
      <c r="C121" s="46" t="s">
        <v>77</v>
      </c>
      <c r="D121" s="62">
        <v>0.68049999999999999</v>
      </c>
      <c r="E121" s="62">
        <v>0.79480000000000006</v>
      </c>
      <c r="F121" s="43">
        <v>0.23800000000000002</v>
      </c>
    </row>
    <row r="122" spans="1:6" x14ac:dyDescent="0.3">
      <c r="A122" s="130">
        <v>26</v>
      </c>
      <c r="B122" s="44" t="s">
        <v>28</v>
      </c>
      <c r="C122" s="46" t="s">
        <v>185</v>
      </c>
      <c r="D122" s="62">
        <v>0.68340000000000001</v>
      </c>
      <c r="E122" s="62">
        <v>0.7752</v>
      </c>
      <c r="F122" s="43">
        <v>1.61E-2</v>
      </c>
    </row>
    <row r="123" spans="1:6" x14ac:dyDescent="0.3">
      <c r="A123" s="130">
        <v>27</v>
      </c>
      <c r="B123" s="44" t="s">
        <v>28</v>
      </c>
      <c r="C123" s="46" t="s">
        <v>88</v>
      </c>
      <c r="D123" s="62">
        <v>0.73829999999999996</v>
      </c>
      <c r="E123" s="62">
        <v>0.81440000000000001</v>
      </c>
      <c r="F123" s="43">
        <v>0.56630000000000003</v>
      </c>
    </row>
    <row r="124" spans="1:6" x14ac:dyDescent="0.3">
      <c r="A124" s="130">
        <v>28</v>
      </c>
      <c r="B124" s="44" t="s">
        <v>28</v>
      </c>
      <c r="C124" s="46" t="s">
        <v>181</v>
      </c>
      <c r="D124" s="62">
        <v>0.74629999999999996</v>
      </c>
      <c r="E124" s="62">
        <v>0.88159999999999994</v>
      </c>
      <c r="F124" s="43">
        <v>0.51270000000000004</v>
      </c>
    </row>
    <row r="125" spans="1:6" x14ac:dyDescent="0.3">
      <c r="A125" s="130">
        <v>29</v>
      </c>
      <c r="B125" s="44" t="s">
        <v>28</v>
      </c>
      <c r="C125" s="46" t="s">
        <v>78</v>
      </c>
      <c r="D125" s="62">
        <v>0.77190000000000003</v>
      </c>
      <c r="E125" s="62">
        <v>0.87650000000000006</v>
      </c>
      <c r="F125" s="43">
        <v>1.8000000000000002E-2</v>
      </c>
    </row>
    <row r="126" spans="1:6" ht="15" thickBot="1" x14ac:dyDescent="0.35">
      <c r="A126" s="131">
        <v>30</v>
      </c>
      <c r="B126" s="48" t="s">
        <v>28</v>
      </c>
      <c r="C126" s="76" t="s">
        <v>92</v>
      </c>
      <c r="D126" s="77">
        <v>0.8286</v>
      </c>
      <c r="E126" s="77">
        <v>0.86319999999999997</v>
      </c>
      <c r="F126" s="78">
        <v>0.43409999999999999</v>
      </c>
    </row>
    <row r="127" spans="1:6" ht="24.6" thickBot="1" x14ac:dyDescent="0.35">
      <c r="A127" s="35"/>
      <c r="B127" s="35"/>
      <c r="C127" s="35"/>
      <c r="D127" s="84" t="s">
        <v>196</v>
      </c>
      <c r="E127" s="35"/>
      <c r="F127" s="35"/>
    </row>
    <row r="128" spans="1:6" x14ac:dyDescent="0.3">
      <c r="A128" s="35"/>
      <c r="B128" s="35"/>
      <c r="C128" s="35"/>
      <c r="D128" s="35"/>
      <c r="E128" s="35"/>
      <c r="F128" s="35"/>
    </row>
    <row r="129" spans="1:6" x14ac:dyDescent="0.3">
      <c r="A129" s="35"/>
      <c r="B129" s="35"/>
      <c r="C129" s="35"/>
      <c r="D129" s="35"/>
      <c r="E129" s="35"/>
      <c r="F129" s="35"/>
    </row>
    <row r="130" spans="1:6" s="2" customFormat="1" ht="15" thickBot="1" x14ac:dyDescent="0.35">
      <c r="A130" s="67"/>
      <c r="B130" s="67"/>
      <c r="C130" s="67"/>
      <c r="D130" s="67"/>
      <c r="E130" s="67"/>
      <c r="F130" s="67"/>
    </row>
    <row r="131" spans="1:6" s="1" customFormat="1" x14ac:dyDescent="0.3">
      <c r="A131" s="66"/>
      <c r="B131" s="66"/>
      <c r="C131" s="66"/>
      <c r="D131" s="66"/>
      <c r="E131" s="66"/>
      <c r="F131" s="66"/>
    </row>
    <row r="132" spans="1:6" x14ac:dyDescent="0.3">
      <c r="A132" s="35"/>
      <c r="B132" s="35"/>
      <c r="C132" s="35"/>
      <c r="D132" s="35"/>
      <c r="E132" s="35"/>
      <c r="F132" s="35"/>
    </row>
    <row r="133" spans="1:6" ht="15" thickBot="1" x14ac:dyDescent="0.35">
      <c r="A133" s="35"/>
      <c r="B133" s="35"/>
      <c r="C133" s="35"/>
      <c r="D133" s="35"/>
      <c r="E133" s="35"/>
      <c r="F133" s="35"/>
    </row>
    <row r="134" spans="1:6" ht="15" thickBot="1" x14ac:dyDescent="0.35">
      <c r="A134" s="152" t="s">
        <v>96</v>
      </c>
      <c r="B134" s="153"/>
      <c r="C134" s="153"/>
      <c r="D134" s="153"/>
      <c r="E134" s="153"/>
      <c r="F134" s="154"/>
    </row>
    <row r="135" spans="1:6" x14ac:dyDescent="0.3">
      <c r="A135" s="142" t="s">
        <v>56</v>
      </c>
      <c r="B135" s="80" t="s">
        <v>7</v>
      </c>
      <c r="C135" s="81" t="s">
        <v>25</v>
      </c>
      <c r="D135" s="81" t="s">
        <v>12</v>
      </c>
      <c r="E135" s="81" t="s">
        <v>26</v>
      </c>
      <c r="F135" s="82" t="s">
        <v>27</v>
      </c>
    </row>
    <row r="136" spans="1:6" x14ac:dyDescent="0.3">
      <c r="A136" s="130">
        <v>1</v>
      </c>
      <c r="B136" s="44" t="s">
        <v>96</v>
      </c>
      <c r="C136" s="46" t="s">
        <v>119</v>
      </c>
      <c r="D136" s="62">
        <v>0.20749999999999999</v>
      </c>
      <c r="E136" s="62">
        <v>0.68720000000000003</v>
      </c>
      <c r="F136" s="43">
        <v>0.10589999999999999</v>
      </c>
    </row>
    <row r="137" spans="1:6" x14ac:dyDescent="0.3">
      <c r="A137" s="130">
        <v>2</v>
      </c>
      <c r="B137" s="44" t="s">
        <v>96</v>
      </c>
      <c r="C137" s="46" t="s">
        <v>111</v>
      </c>
      <c r="D137" s="62">
        <v>0.24309999999999998</v>
      </c>
      <c r="E137" s="62">
        <v>0.72199999999999998</v>
      </c>
      <c r="F137" s="43">
        <v>7.6100000000000001E-2</v>
      </c>
    </row>
    <row r="138" spans="1:6" x14ac:dyDescent="0.3">
      <c r="A138" s="130">
        <v>3</v>
      </c>
      <c r="B138" s="44" t="s">
        <v>96</v>
      </c>
      <c r="C138" s="46" t="s">
        <v>98</v>
      </c>
      <c r="D138" s="62">
        <v>0.25869999999999999</v>
      </c>
      <c r="E138" s="62">
        <v>0.73250000000000004</v>
      </c>
      <c r="F138" s="43">
        <v>0.14460000000000001</v>
      </c>
    </row>
    <row r="139" spans="1:6" x14ac:dyDescent="0.3">
      <c r="A139" s="130">
        <v>4</v>
      </c>
      <c r="B139" s="44" t="s">
        <v>96</v>
      </c>
      <c r="C139" s="46" t="s">
        <v>123</v>
      </c>
      <c r="D139" s="62">
        <v>0.26979999999999998</v>
      </c>
      <c r="E139" s="62">
        <v>0.58760000000000001</v>
      </c>
      <c r="F139" s="43">
        <v>6.8699999999999997E-2</v>
      </c>
    </row>
    <row r="140" spans="1:6" x14ac:dyDescent="0.3">
      <c r="A140" s="130">
        <v>5</v>
      </c>
      <c r="B140" s="44" t="s">
        <v>96</v>
      </c>
      <c r="C140" s="46" t="s">
        <v>105</v>
      </c>
      <c r="D140" s="62">
        <v>0.27660000000000001</v>
      </c>
      <c r="E140" s="62">
        <v>0.87170000000000003</v>
      </c>
      <c r="F140" s="43">
        <v>9.8999999999999991E-3</v>
      </c>
    </row>
    <row r="141" spans="1:6" x14ac:dyDescent="0.3">
      <c r="A141" s="130">
        <v>6</v>
      </c>
      <c r="B141" s="44" t="s">
        <v>96</v>
      </c>
      <c r="C141" s="46" t="s">
        <v>122</v>
      </c>
      <c r="D141" s="62">
        <v>0.28309999999999996</v>
      </c>
      <c r="E141" s="62">
        <v>0.85569999999999991</v>
      </c>
      <c r="F141" s="43">
        <v>0.12960000000000002</v>
      </c>
    </row>
    <row r="142" spans="1:6" x14ac:dyDescent="0.3">
      <c r="A142" s="130">
        <v>7</v>
      </c>
      <c r="B142" s="44" t="s">
        <v>96</v>
      </c>
      <c r="C142" s="46" t="s">
        <v>124</v>
      </c>
      <c r="D142" s="62">
        <v>0.29380000000000001</v>
      </c>
      <c r="E142" s="62">
        <v>0.81169999999999998</v>
      </c>
      <c r="F142" s="43">
        <v>9.74E-2</v>
      </c>
    </row>
    <row r="143" spans="1:6" x14ac:dyDescent="0.3">
      <c r="A143" s="130">
        <v>8</v>
      </c>
      <c r="B143" s="44" t="s">
        <v>96</v>
      </c>
      <c r="C143" s="46" t="s">
        <v>112</v>
      </c>
      <c r="D143" s="62">
        <v>0.30409999999999998</v>
      </c>
      <c r="E143" s="62">
        <v>0.72120000000000006</v>
      </c>
      <c r="F143" s="43">
        <v>5.1999999999999998E-3</v>
      </c>
    </row>
    <row r="144" spans="1:6" x14ac:dyDescent="0.3">
      <c r="A144" s="130">
        <v>9</v>
      </c>
      <c r="B144" s="44" t="s">
        <v>96</v>
      </c>
      <c r="C144" s="46" t="s">
        <v>115</v>
      </c>
      <c r="D144" s="62">
        <v>0.32740000000000002</v>
      </c>
      <c r="E144" s="62">
        <v>0.67579999999999996</v>
      </c>
      <c r="F144" s="43">
        <v>8.4399999999999989E-2</v>
      </c>
    </row>
    <row r="145" spans="1:6" x14ac:dyDescent="0.3">
      <c r="A145" s="130">
        <v>10</v>
      </c>
      <c r="B145" s="44" t="s">
        <v>96</v>
      </c>
      <c r="C145" s="46" t="s">
        <v>120</v>
      </c>
      <c r="D145" s="62">
        <v>0.37689999999999996</v>
      </c>
      <c r="E145" s="62">
        <v>0.82250000000000001</v>
      </c>
      <c r="F145" s="43">
        <v>9.4299999999999995E-2</v>
      </c>
    </row>
    <row r="146" spans="1:6" x14ac:dyDescent="0.3">
      <c r="A146" s="130">
        <v>11</v>
      </c>
      <c r="B146" s="44" t="s">
        <v>96</v>
      </c>
      <c r="C146" s="46" t="s">
        <v>125</v>
      </c>
      <c r="D146" s="62">
        <v>0.38549999999999995</v>
      </c>
      <c r="E146" s="62">
        <v>0.88069999999999993</v>
      </c>
      <c r="F146" s="43">
        <v>0.2346</v>
      </c>
    </row>
    <row r="147" spans="1:6" x14ac:dyDescent="0.3">
      <c r="A147" s="130">
        <v>12</v>
      </c>
      <c r="B147" s="44" t="s">
        <v>96</v>
      </c>
      <c r="C147" s="46" t="s">
        <v>116</v>
      </c>
      <c r="D147" s="62">
        <v>0.43459999999999999</v>
      </c>
      <c r="E147" s="62">
        <v>0.93340000000000001</v>
      </c>
      <c r="F147" s="43">
        <v>0.28249999999999997</v>
      </c>
    </row>
    <row r="148" spans="1:6" x14ac:dyDescent="0.3">
      <c r="A148" s="130">
        <v>13</v>
      </c>
      <c r="B148" s="44" t="s">
        <v>96</v>
      </c>
      <c r="C148" s="46" t="s">
        <v>109</v>
      </c>
      <c r="D148" s="62">
        <v>0.43490000000000001</v>
      </c>
      <c r="E148" s="62">
        <v>0.9131999999999999</v>
      </c>
      <c r="F148" s="43">
        <v>0.17489999999999997</v>
      </c>
    </row>
    <row r="149" spans="1:6" x14ac:dyDescent="0.3">
      <c r="A149" s="130">
        <v>14</v>
      </c>
      <c r="B149" s="44" t="s">
        <v>96</v>
      </c>
      <c r="C149" s="46" t="s">
        <v>117</v>
      </c>
      <c r="D149" s="62">
        <v>0.44420000000000004</v>
      </c>
      <c r="E149" s="62">
        <v>0.91659999999999997</v>
      </c>
      <c r="F149" s="43">
        <v>5.4299999999999994E-2</v>
      </c>
    </row>
    <row r="150" spans="1:6" x14ac:dyDescent="0.3">
      <c r="A150" s="130">
        <v>15</v>
      </c>
      <c r="B150" s="44" t="s">
        <v>96</v>
      </c>
      <c r="C150" s="46" t="s">
        <v>113</v>
      </c>
      <c r="D150" s="62">
        <v>0.48840000000000006</v>
      </c>
      <c r="E150" s="62">
        <v>0.91049999999999998</v>
      </c>
      <c r="F150" s="43">
        <v>0.1051</v>
      </c>
    </row>
    <row r="151" spans="1:6" x14ac:dyDescent="0.3">
      <c r="A151" s="130">
        <v>16</v>
      </c>
      <c r="B151" s="44" t="s">
        <v>96</v>
      </c>
      <c r="C151" s="46" t="s">
        <v>133</v>
      </c>
      <c r="D151" s="62">
        <v>0.49590000000000001</v>
      </c>
      <c r="E151" s="62">
        <v>0.89489999999999992</v>
      </c>
      <c r="F151" s="43">
        <v>0.29730000000000001</v>
      </c>
    </row>
    <row r="152" spans="1:6" x14ac:dyDescent="0.3">
      <c r="A152" s="130">
        <v>17</v>
      </c>
      <c r="B152" s="44" t="s">
        <v>96</v>
      </c>
      <c r="C152" s="46" t="s">
        <v>103</v>
      </c>
      <c r="D152" s="62">
        <v>0.53469999999999995</v>
      </c>
      <c r="E152" s="62">
        <v>0.9425</v>
      </c>
      <c r="F152" s="43">
        <v>1.6E-2</v>
      </c>
    </row>
    <row r="153" spans="1:6" x14ac:dyDescent="0.3">
      <c r="A153" s="130">
        <v>18</v>
      </c>
      <c r="B153" s="44" t="s">
        <v>96</v>
      </c>
      <c r="C153" s="46" t="s">
        <v>101</v>
      </c>
      <c r="D153" s="62">
        <v>0.55069999999999997</v>
      </c>
      <c r="E153" s="62">
        <v>0.90280000000000005</v>
      </c>
      <c r="F153" s="43">
        <v>0.17469999999999999</v>
      </c>
    </row>
    <row r="154" spans="1:6" x14ac:dyDescent="0.3">
      <c r="A154" s="130">
        <v>19</v>
      </c>
      <c r="B154" s="44" t="s">
        <v>96</v>
      </c>
      <c r="C154" s="46" t="s">
        <v>128</v>
      </c>
      <c r="D154" s="62">
        <v>0.56289999999999996</v>
      </c>
      <c r="E154" s="62">
        <v>0.96499999999999997</v>
      </c>
      <c r="F154" s="43">
        <v>0.05</v>
      </c>
    </row>
    <row r="155" spans="1:6" x14ac:dyDescent="0.3">
      <c r="A155" s="130">
        <v>20</v>
      </c>
      <c r="B155" s="44" t="s">
        <v>96</v>
      </c>
      <c r="C155" s="46" t="s">
        <v>99</v>
      </c>
      <c r="D155" s="62">
        <v>0.57520000000000004</v>
      </c>
      <c r="E155" s="62">
        <v>0.84640000000000004</v>
      </c>
      <c r="F155" s="43">
        <v>1.11E-2</v>
      </c>
    </row>
    <row r="156" spans="1:6" x14ac:dyDescent="0.3">
      <c r="A156" s="130">
        <v>21</v>
      </c>
      <c r="B156" s="44" t="s">
        <v>96</v>
      </c>
      <c r="C156" s="46" t="s">
        <v>127</v>
      </c>
      <c r="D156" s="62">
        <v>0.59040000000000004</v>
      </c>
      <c r="E156" s="62">
        <v>0.89510000000000001</v>
      </c>
      <c r="F156" s="43">
        <v>0.2833</v>
      </c>
    </row>
    <row r="157" spans="1:6" x14ac:dyDescent="0.3">
      <c r="A157" s="130">
        <v>22</v>
      </c>
      <c r="B157" s="44" t="s">
        <v>96</v>
      </c>
      <c r="C157" s="46" t="s">
        <v>106</v>
      </c>
      <c r="D157" s="62">
        <v>0.60070000000000001</v>
      </c>
      <c r="E157" s="62">
        <v>0.91</v>
      </c>
      <c r="F157" s="43">
        <v>0.434</v>
      </c>
    </row>
    <row r="158" spans="1:6" x14ac:dyDescent="0.3">
      <c r="A158" s="130">
        <v>23</v>
      </c>
      <c r="B158" s="44" t="s">
        <v>96</v>
      </c>
      <c r="C158" s="46" t="s">
        <v>121</v>
      </c>
      <c r="D158" s="62">
        <v>0.62429999999999997</v>
      </c>
      <c r="E158" s="62">
        <v>0.82940000000000003</v>
      </c>
      <c r="F158" s="43">
        <v>0.26940000000000003</v>
      </c>
    </row>
    <row r="159" spans="1:6" s="2" customFormat="1" x14ac:dyDescent="0.3">
      <c r="A159" s="130">
        <v>24</v>
      </c>
      <c r="B159" s="44" t="s">
        <v>96</v>
      </c>
      <c r="C159" s="46" t="s">
        <v>107</v>
      </c>
      <c r="D159" s="62">
        <v>0.63759999999999994</v>
      </c>
      <c r="E159" s="62">
        <v>0.87480000000000002</v>
      </c>
      <c r="F159" s="43">
        <v>0.31640000000000001</v>
      </c>
    </row>
    <row r="160" spans="1:6" x14ac:dyDescent="0.3">
      <c r="A160" s="130">
        <v>25</v>
      </c>
      <c r="B160" s="44" t="s">
        <v>96</v>
      </c>
      <c r="C160" s="46" t="s">
        <v>130</v>
      </c>
      <c r="D160" s="62">
        <v>0.64129999999999998</v>
      </c>
      <c r="E160" s="62">
        <v>0.88450000000000006</v>
      </c>
      <c r="F160" s="43">
        <v>0.50119999999999998</v>
      </c>
    </row>
    <row r="161" spans="1:6" x14ac:dyDescent="0.3">
      <c r="A161" s="130">
        <v>26</v>
      </c>
      <c r="B161" s="44" t="s">
        <v>96</v>
      </c>
      <c r="C161" s="46" t="s">
        <v>102</v>
      </c>
      <c r="D161" s="62">
        <v>0.64870000000000005</v>
      </c>
      <c r="E161" s="62">
        <v>0.82040000000000002</v>
      </c>
      <c r="F161" s="43">
        <v>0.31190000000000001</v>
      </c>
    </row>
    <row r="162" spans="1:6" x14ac:dyDescent="0.3">
      <c r="A162" s="130">
        <v>27</v>
      </c>
      <c r="B162" s="44" t="s">
        <v>96</v>
      </c>
      <c r="C162" s="46" t="s">
        <v>126</v>
      </c>
      <c r="D162" s="62">
        <v>0.65170000000000006</v>
      </c>
      <c r="E162" s="62">
        <v>0.93599999999999994</v>
      </c>
      <c r="F162" s="43">
        <v>0.51419999999999999</v>
      </c>
    </row>
    <row r="163" spans="1:6" x14ac:dyDescent="0.3">
      <c r="A163" s="130">
        <v>28</v>
      </c>
      <c r="B163" s="44" t="s">
        <v>96</v>
      </c>
      <c r="C163" s="46" t="s">
        <v>110</v>
      </c>
      <c r="D163" s="62">
        <v>0.66569999999999996</v>
      </c>
      <c r="E163" s="62">
        <v>0.86529999999999996</v>
      </c>
      <c r="F163" s="43">
        <v>9.8999999999999991E-3</v>
      </c>
    </row>
    <row r="164" spans="1:6" x14ac:dyDescent="0.3">
      <c r="A164" s="130">
        <v>29</v>
      </c>
      <c r="B164" s="44" t="s">
        <v>96</v>
      </c>
      <c r="C164" s="46" t="s">
        <v>118</v>
      </c>
      <c r="D164" s="62">
        <v>0.67610000000000003</v>
      </c>
      <c r="E164" s="62">
        <v>0.89969999999999994</v>
      </c>
      <c r="F164" s="43">
        <v>0.47989999999999999</v>
      </c>
    </row>
    <row r="165" spans="1:6" x14ac:dyDescent="0.3">
      <c r="A165" s="130">
        <v>30</v>
      </c>
      <c r="B165" s="44" t="s">
        <v>96</v>
      </c>
      <c r="C165" s="46" t="s">
        <v>108</v>
      </c>
      <c r="D165" s="62">
        <v>0.70790000000000008</v>
      </c>
      <c r="E165" s="62">
        <v>0.93730000000000002</v>
      </c>
      <c r="F165" s="43">
        <v>0.53420000000000001</v>
      </c>
    </row>
    <row r="166" spans="1:6" x14ac:dyDescent="0.3">
      <c r="A166" s="130">
        <v>31</v>
      </c>
      <c r="B166" s="44" t="s">
        <v>96</v>
      </c>
      <c r="C166" s="46" t="s">
        <v>100</v>
      </c>
      <c r="D166" s="62">
        <v>0.72659999999999991</v>
      </c>
      <c r="E166" s="62">
        <v>0.89939999999999998</v>
      </c>
      <c r="F166" s="43">
        <v>0.36959999999999998</v>
      </c>
    </row>
    <row r="167" spans="1:6" x14ac:dyDescent="0.3">
      <c r="A167" s="130">
        <v>32</v>
      </c>
      <c r="B167" s="44" t="s">
        <v>96</v>
      </c>
      <c r="C167" s="46" t="s">
        <v>129</v>
      </c>
      <c r="D167" s="62">
        <v>0.76709999999999989</v>
      </c>
      <c r="E167" s="62">
        <v>0.96609999999999996</v>
      </c>
      <c r="F167" s="43">
        <v>0.53290000000000004</v>
      </c>
    </row>
    <row r="168" spans="1:6" x14ac:dyDescent="0.3">
      <c r="A168" s="130">
        <v>33</v>
      </c>
      <c r="B168" s="44" t="s">
        <v>96</v>
      </c>
      <c r="C168" s="46" t="s">
        <v>131</v>
      </c>
      <c r="D168" s="62">
        <v>0.78220000000000001</v>
      </c>
      <c r="E168" s="62">
        <v>0.87129999999999996</v>
      </c>
      <c r="F168" s="43">
        <v>0.73290000000000011</v>
      </c>
    </row>
    <row r="169" spans="1:6" x14ac:dyDescent="0.3">
      <c r="A169" s="130">
        <v>34</v>
      </c>
      <c r="B169" s="44" t="s">
        <v>96</v>
      </c>
      <c r="C169" s="46" t="s">
        <v>104</v>
      </c>
      <c r="D169" s="62">
        <v>0.78959999999999997</v>
      </c>
      <c r="E169" s="62">
        <v>0.90870000000000006</v>
      </c>
      <c r="F169" s="43">
        <v>0.37670000000000003</v>
      </c>
    </row>
    <row r="170" spans="1:6" x14ac:dyDescent="0.3">
      <c r="A170" s="130">
        <v>35</v>
      </c>
      <c r="B170" s="44" t="s">
        <v>96</v>
      </c>
      <c r="C170" s="46" t="s">
        <v>132</v>
      </c>
      <c r="D170" s="62">
        <v>0.81140000000000001</v>
      </c>
      <c r="E170" s="62">
        <v>0.97109999999999996</v>
      </c>
      <c r="F170" s="43">
        <v>2.7000000000000001E-3</v>
      </c>
    </row>
    <row r="171" spans="1:6" x14ac:dyDescent="0.3">
      <c r="A171" s="130">
        <v>36</v>
      </c>
      <c r="B171" s="44" t="s">
        <v>96</v>
      </c>
      <c r="C171" s="46" t="s">
        <v>97</v>
      </c>
      <c r="D171" s="62">
        <v>0.82719999999999994</v>
      </c>
      <c r="E171" s="62">
        <v>0.93389999999999995</v>
      </c>
      <c r="F171" s="43">
        <v>0.69779999999999998</v>
      </c>
    </row>
    <row r="172" spans="1:6" ht="15" thickBot="1" x14ac:dyDescent="0.35">
      <c r="A172" s="131">
        <v>37</v>
      </c>
      <c r="B172" s="48" t="s">
        <v>96</v>
      </c>
      <c r="C172" s="64" t="s">
        <v>114</v>
      </c>
      <c r="D172" s="65">
        <v>0.9081999999999999</v>
      </c>
      <c r="E172" s="65">
        <v>0.92590000000000006</v>
      </c>
      <c r="F172" s="51">
        <v>0.62450000000000006</v>
      </c>
    </row>
    <row r="173" spans="1:6" ht="24.6" thickBot="1" x14ac:dyDescent="0.35">
      <c r="A173" s="35"/>
      <c r="B173" s="35"/>
      <c r="C173" s="35"/>
      <c r="D173" s="84" t="s">
        <v>196</v>
      </c>
      <c r="E173" s="35"/>
      <c r="F173" s="35"/>
    </row>
    <row r="174" spans="1:6" s="7" customFormat="1" ht="15" thickBot="1" x14ac:dyDescent="0.35">
      <c r="A174" s="83"/>
      <c r="B174" s="83"/>
      <c r="C174" s="83"/>
      <c r="D174" s="83"/>
      <c r="E174" s="83"/>
      <c r="F174" s="83"/>
    </row>
    <row r="175" spans="1:6" x14ac:dyDescent="0.3">
      <c r="A175" s="35"/>
      <c r="B175" s="35"/>
      <c r="C175" s="35"/>
      <c r="D175" s="35"/>
      <c r="E175" s="35"/>
      <c r="F175" s="35"/>
    </row>
    <row r="176" spans="1:6" ht="15" thickBot="1" x14ac:dyDescent="0.35">
      <c r="A176" s="35"/>
      <c r="B176" s="35"/>
      <c r="C176" s="35"/>
      <c r="D176" s="35"/>
      <c r="E176" s="35"/>
      <c r="F176" s="35"/>
    </row>
    <row r="177" spans="1:7" ht="15" thickBot="1" x14ac:dyDescent="0.35">
      <c r="A177" s="152" t="s">
        <v>135</v>
      </c>
      <c r="B177" s="153"/>
      <c r="C177" s="153"/>
      <c r="D177" s="153"/>
      <c r="E177" s="153"/>
      <c r="F177" s="154"/>
    </row>
    <row r="178" spans="1:7" x14ac:dyDescent="0.3">
      <c r="A178" s="142" t="s">
        <v>56</v>
      </c>
      <c r="B178" s="80" t="s">
        <v>7</v>
      </c>
      <c r="C178" s="81" t="s">
        <v>25</v>
      </c>
      <c r="D178" s="81" t="s">
        <v>12</v>
      </c>
      <c r="E178" s="81" t="s">
        <v>26</v>
      </c>
      <c r="F178" s="82" t="s">
        <v>27</v>
      </c>
    </row>
    <row r="179" spans="1:7" x14ac:dyDescent="0.3">
      <c r="A179" s="130">
        <v>1</v>
      </c>
      <c r="B179" s="40" t="s">
        <v>135</v>
      </c>
      <c r="C179" s="46" t="s">
        <v>155</v>
      </c>
      <c r="D179" s="62">
        <v>2.3E-3</v>
      </c>
      <c r="E179" s="62">
        <v>3.2000000000000002E-3</v>
      </c>
      <c r="F179" s="43">
        <v>2E-3</v>
      </c>
      <c r="G179" s="5"/>
    </row>
    <row r="180" spans="1:7" x14ac:dyDescent="0.3">
      <c r="A180" s="130">
        <v>2</v>
      </c>
      <c r="B180" s="40" t="s">
        <v>135</v>
      </c>
      <c r="C180" s="46" t="s">
        <v>157</v>
      </c>
      <c r="D180" s="62">
        <v>3.3E-3</v>
      </c>
      <c r="E180" s="62">
        <v>1.09E-2</v>
      </c>
      <c r="F180" s="43">
        <v>1.8E-3</v>
      </c>
      <c r="G180" s="5"/>
    </row>
    <row r="181" spans="1:7" x14ac:dyDescent="0.3">
      <c r="A181" s="130">
        <v>3</v>
      </c>
      <c r="B181" s="40" t="s">
        <v>135</v>
      </c>
      <c r="C181" s="46" t="s">
        <v>192</v>
      </c>
      <c r="D181" s="62">
        <v>3.8E-3</v>
      </c>
      <c r="E181" s="62">
        <v>8.6E-3</v>
      </c>
      <c r="F181" s="43">
        <v>1.4000000000000002E-3</v>
      </c>
      <c r="G181" s="5"/>
    </row>
    <row r="182" spans="1:7" x14ac:dyDescent="0.3">
      <c r="A182" s="130">
        <v>4</v>
      </c>
      <c r="B182" s="40" t="s">
        <v>135</v>
      </c>
      <c r="C182" s="46" t="s">
        <v>156</v>
      </c>
      <c r="D182" s="62">
        <v>6.0999999999999995E-3</v>
      </c>
      <c r="E182" s="62">
        <v>1.5900000000000001E-2</v>
      </c>
      <c r="F182" s="43">
        <v>1.7000000000000001E-3</v>
      </c>
      <c r="G182" s="5"/>
    </row>
    <row r="183" spans="1:7" x14ac:dyDescent="0.3">
      <c r="A183" s="130">
        <v>5</v>
      </c>
      <c r="B183" s="40" t="s">
        <v>135</v>
      </c>
      <c r="C183" s="46" t="s">
        <v>168</v>
      </c>
      <c r="D183" s="62">
        <v>7.8000000000000005E-3</v>
      </c>
      <c r="E183" s="62">
        <v>1.2199999999999999E-2</v>
      </c>
      <c r="F183" s="43">
        <v>2.2000000000000001E-3</v>
      </c>
      <c r="G183" s="5"/>
    </row>
    <row r="184" spans="1:7" x14ac:dyDescent="0.3">
      <c r="A184" s="130">
        <v>6</v>
      </c>
      <c r="B184" s="40" t="s">
        <v>135</v>
      </c>
      <c r="C184" s="46" t="s">
        <v>163</v>
      </c>
      <c r="D184" s="62">
        <v>1.0800000000000001E-2</v>
      </c>
      <c r="E184" s="62">
        <v>0.03</v>
      </c>
      <c r="F184" s="43">
        <v>3.0999999999999999E-3</v>
      </c>
      <c r="G184" s="5"/>
    </row>
    <row r="185" spans="1:7" x14ac:dyDescent="0.3">
      <c r="A185" s="130">
        <v>7</v>
      </c>
      <c r="B185" s="40" t="s">
        <v>135</v>
      </c>
      <c r="C185" s="46" t="s">
        <v>134</v>
      </c>
      <c r="D185" s="62">
        <v>0.1231</v>
      </c>
      <c r="E185" s="62">
        <v>0.61609999999999998</v>
      </c>
      <c r="F185" s="43">
        <v>2.0999999999999999E-3</v>
      </c>
      <c r="G185" s="5"/>
    </row>
    <row r="186" spans="1:7" x14ac:dyDescent="0.3">
      <c r="A186" s="130">
        <v>8</v>
      </c>
      <c r="B186" s="40" t="s">
        <v>135</v>
      </c>
      <c r="C186" s="46" t="s">
        <v>147</v>
      </c>
      <c r="D186" s="62">
        <v>0.15310000000000001</v>
      </c>
      <c r="E186" s="62">
        <v>0.53689999999999993</v>
      </c>
      <c r="F186" s="43">
        <v>2.8999999999999998E-3</v>
      </c>
      <c r="G186" s="5"/>
    </row>
    <row r="187" spans="1:7" x14ac:dyDescent="0.3">
      <c r="A187" s="130">
        <v>9</v>
      </c>
      <c r="B187" s="40" t="s">
        <v>135</v>
      </c>
      <c r="C187" s="46" t="s">
        <v>153</v>
      </c>
      <c r="D187" s="62">
        <v>0.17550000000000002</v>
      </c>
      <c r="E187" s="62">
        <v>0.72230000000000005</v>
      </c>
      <c r="F187" s="43">
        <v>4.1500000000000002E-2</v>
      </c>
      <c r="G187" s="5"/>
    </row>
    <row r="188" spans="1:7" x14ac:dyDescent="0.3">
      <c r="A188" s="130">
        <v>10</v>
      </c>
      <c r="B188" s="40" t="s">
        <v>135</v>
      </c>
      <c r="C188" s="46" t="s">
        <v>137</v>
      </c>
      <c r="D188" s="62">
        <v>0.17899999999999999</v>
      </c>
      <c r="E188" s="62">
        <v>0.76730000000000009</v>
      </c>
      <c r="F188" s="43">
        <v>2.5000000000000001E-3</v>
      </c>
      <c r="G188" s="5"/>
    </row>
    <row r="189" spans="1:7" x14ac:dyDescent="0.3">
      <c r="A189" s="130">
        <v>11</v>
      </c>
      <c r="B189" s="44" t="s">
        <v>135</v>
      </c>
      <c r="C189" s="46" t="s">
        <v>150</v>
      </c>
      <c r="D189" s="62">
        <v>0.21129999999999999</v>
      </c>
      <c r="E189" s="62">
        <v>0.74360000000000004</v>
      </c>
      <c r="F189" s="43">
        <v>4.4000000000000003E-3</v>
      </c>
    </row>
    <row r="190" spans="1:7" x14ac:dyDescent="0.3">
      <c r="A190" s="130">
        <v>12</v>
      </c>
      <c r="B190" s="44" t="s">
        <v>135</v>
      </c>
      <c r="C190" s="46" t="s">
        <v>212</v>
      </c>
      <c r="D190" s="62">
        <v>0.28789999999999999</v>
      </c>
      <c r="E190" s="62">
        <v>0.68909999999999993</v>
      </c>
      <c r="F190" s="43">
        <v>3.0999999999999999E-3</v>
      </c>
    </row>
    <row r="191" spans="1:7" x14ac:dyDescent="0.3">
      <c r="A191" s="130">
        <v>13</v>
      </c>
      <c r="B191" s="44" t="s">
        <v>135</v>
      </c>
      <c r="C191" s="46" t="s">
        <v>169</v>
      </c>
      <c r="D191" s="62">
        <v>0.3</v>
      </c>
      <c r="E191" s="62">
        <v>0.77349999999999997</v>
      </c>
      <c r="F191" s="43">
        <v>1.23E-2</v>
      </c>
    </row>
    <row r="192" spans="1:7" x14ac:dyDescent="0.3">
      <c r="A192" s="130">
        <v>14</v>
      </c>
      <c r="B192" s="44" t="s">
        <v>135</v>
      </c>
      <c r="C192" s="46" t="s">
        <v>161</v>
      </c>
      <c r="D192" s="62">
        <v>0.30620000000000003</v>
      </c>
      <c r="E192" s="62">
        <v>0.85769999999999991</v>
      </c>
      <c r="F192" s="43">
        <v>0.15490000000000001</v>
      </c>
    </row>
    <row r="193" spans="1:6" x14ac:dyDescent="0.3">
      <c r="A193" s="130">
        <v>15</v>
      </c>
      <c r="B193" s="44" t="s">
        <v>135</v>
      </c>
      <c r="C193" s="46" t="s">
        <v>141</v>
      </c>
      <c r="D193" s="62">
        <v>0.30690000000000001</v>
      </c>
      <c r="E193" s="62">
        <v>0.76290000000000002</v>
      </c>
      <c r="F193" s="43">
        <v>3.8E-3</v>
      </c>
    </row>
    <row r="194" spans="1:6" x14ac:dyDescent="0.3">
      <c r="A194" s="130">
        <v>16</v>
      </c>
      <c r="B194" s="44" t="s">
        <v>135</v>
      </c>
      <c r="C194" s="46" t="s">
        <v>136</v>
      </c>
      <c r="D194" s="62">
        <v>0.31469999999999998</v>
      </c>
      <c r="E194" s="62">
        <v>0.65110000000000001</v>
      </c>
      <c r="F194" s="43">
        <v>5.4000000000000003E-3</v>
      </c>
    </row>
    <row r="195" spans="1:6" x14ac:dyDescent="0.3">
      <c r="A195" s="130">
        <v>17</v>
      </c>
      <c r="B195" s="44" t="s">
        <v>135</v>
      </c>
      <c r="C195" s="46" t="s">
        <v>138</v>
      </c>
      <c r="D195" s="62">
        <v>0.34920000000000001</v>
      </c>
      <c r="E195" s="62">
        <v>0.8256</v>
      </c>
      <c r="F195" s="43">
        <v>3.0999999999999999E-3</v>
      </c>
    </row>
    <row r="196" spans="1:6" x14ac:dyDescent="0.3">
      <c r="A196" s="130">
        <v>18</v>
      </c>
      <c r="B196" s="44" t="s">
        <v>135</v>
      </c>
      <c r="C196" s="46" t="s">
        <v>149</v>
      </c>
      <c r="D196" s="62">
        <v>0.37530000000000002</v>
      </c>
      <c r="E196" s="62">
        <v>0.70750000000000002</v>
      </c>
      <c r="F196" s="43">
        <v>0</v>
      </c>
    </row>
    <row r="197" spans="1:6" x14ac:dyDescent="0.3">
      <c r="A197" s="130">
        <v>19</v>
      </c>
      <c r="B197" s="44" t="s">
        <v>135</v>
      </c>
      <c r="C197" s="46" t="s">
        <v>213</v>
      </c>
      <c r="D197" s="62">
        <v>0.42469999999999997</v>
      </c>
      <c r="E197" s="62">
        <v>0.73150000000000004</v>
      </c>
      <c r="F197" s="43">
        <v>0.15679999999999999</v>
      </c>
    </row>
    <row r="198" spans="1:6" x14ac:dyDescent="0.3">
      <c r="A198" s="130">
        <v>20</v>
      </c>
      <c r="B198" s="44" t="s">
        <v>135</v>
      </c>
      <c r="C198" s="46" t="s">
        <v>214</v>
      </c>
      <c r="D198" s="62">
        <v>0.42609999999999998</v>
      </c>
      <c r="E198" s="62">
        <v>0.85939999999999994</v>
      </c>
      <c r="F198" s="43">
        <v>6.5000000000000006E-3</v>
      </c>
    </row>
    <row r="199" spans="1:6" x14ac:dyDescent="0.3">
      <c r="A199" s="130">
        <v>21</v>
      </c>
      <c r="B199" s="44" t="s">
        <v>135</v>
      </c>
      <c r="C199" s="46" t="s">
        <v>145</v>
      </c>
      <c r="D199" s="62">
        <v>0.4264</v>
      </c>
      <c r="E199" s="62">
        <v>0.54170000000000007</v>
      </c>
      <c r="F199" s="43">
        <v>0.1736</v>
      </c>
    </row>
    <row r="200" spans="1:6" x14ac:dyDescent="0.3">
      <c r="A200" s="130">
        <v>22</v>
      </c>
      <c r="B200" s="44" t="s">
        <v>135</v>
      </c>
      <c r="C200" s="46" t="s">
        <v>173</v>
      </c>
      <c r="D200" s="62">
        <v>0.43340000000000001</v>
      </c>
      <c r="E200" s="62">
        <v>0.50309999999999999</v>
      </c>
      <c r="F200" s="43">
        <v>9.5999999999999992E-3</v>
      </c>
    </row>
    <row r="201" spans="1:6" x14ac:dyDescent="0.3">
      <c r="A201" s="130">
        <v>23</v>
      </c>
      <c r="B201" s="44" t="s">
        <v>135</v>
      </c>
      <c r="C201" s="46" t="s">
        <v>143</v>
      </c>
      <c r="D201" s="62">
        <v>0.44310000000000005</v>
      </c>
      <c r="E201" s="62">
        <v>0.61909999999999998</v>
      </c>
      <c r="F201" s="43">
        <v>0.25650000000000001</v>
      </c>
    </row>
    <row r="202" spans="1:6" x14ac:dyDescent="0.3">
      <c r="A202" s="130">
        <v>24</v>
      </c>
      <c r="B202" s="44" t="s">
        <v>135</v>
      </c>
      <c r="C202" s="46" t="s">
        <v>152</v>
      </c>
      <c r="D202" s="62">
        <v>0.45689999999999997</v>
      </c>
      <c r="E202" s="62">
        <v>0.4924</v>
      </c>
      <c r="F202" s="43">
        <v>0.4355</v>
      </c>
    </row>
    <row r="203" spans="1:6" x14ac:dyDescent="0.3">
      <c r="A203" s="130">
        <v>25</v>
      </c>
      <c r="B203" s="44" t="s">
        <v>135</v>
      </c>
      <c r="C203" s="46" t="s">
        <v>171</v>
      </c>
      <c r="D203" s="62">
        <v>0.45810000000000001</v>
      </c>
      <c r="E203" s="62">
        <v>0.72849999999999993</v>
      </c>
      <c r="F203" s="43">
        <v>0.2132</v>
      </c>
    </row>
    <row r="204" spans="1:6" x14ac:dyDescent="0.3">
      <c r="A204" s="130">
        <v>26</v>
      </c>
      <c r="B204" s="44" t="s">
        <v>135</v>
      </c>
      <c r="C204" s="46" t="s">
        <v>154</v>
      </c>
      <c r="D204" s="62">
        <v>0.45979999999999999</v>
      </c>
      <c r="E204" s="62">
        <v>0.83440000000000003</v>
      </c>
      <c r="F204" s="43">
        <v>7.8000000000000005E-3</v>
      </c>
    </row>
    <row r="205" spans="1:6" x14ac:dyDescent="0.3">
      <c r="A205" s="130">
        <v>27</v>
      </c>
      <c r="B205" s="44" t="s">
        <v>135</v>
      </c>
      <c r="C205" s="46" t="s">
        <v>139</v>
      </c>
      <c r="D205" s="62">
        <v>0.48770000000000002</v>
      </c>
      <c r="E205" s="62">
        <v>0.80610000000000004</v>
      </c>
      <c r="F205" s="43">
        <v>5.3E-3</v>
      </c>
    </row>
    <row r="206" spans="1:6" x14ac:dyDescent="0.3">
      <c r="A206" s="130">
        <v>28</v>
      </c>
      <c r="B206" s="44" t="s">
        <v>135</v>
      </c>
      <c r="C206" s="46" t="s">
        <v>158</v>
      </c>
      <c r="D206" s="62">
        <v>0.49229999999999996</v>
      </c>
      <c r="E206" s="62">
        <v>0.83489999999999998</v>
      </c>
      <c r="F206" s="43">
        <v>6.8000000000000005E-3</v>
      </c>
    </row>
    <row r="207" spans="1:6" x14ac:dyDescent="0.3">
      <c r="A207" s="130">
        <v>29</v>
      </c>
      <c r="B207" s="44" t="s">
        <v>135</v>
      </c>
      <c r="C207" s="46" t="s">
        <v>146</v>
      </c>
      <c r="D207" s="62">
        <v>0.53110000000000002</v>
      </c>
      <c r="E207" s="62">
        <v>0.62170000000000003</v>
      </c>
      <c r="F207" s="43">
        <v>0.12539999999999998</v>
      </c>
    </row>
    <row r="208" spans="1:6" x14ac:dyDescent="0.3">
      <c r="A208" s="130">
        <v>30</v>
      </c>
      <c r="B208" s="44" t="s">
        <v>135</v>
      </c>
      <c r="C208" s="46" t="s">
        <v>166</v>
      </c>
      <c r="D208" s="62">
        <v>0.56840000000000002</v>
      </c>
      <c r="E208" s="62">
        <v>0.8024</v>
      </c>
      <c r="F208" s="43">
        <v>0.41969999999999996</v>
      </c>
    </row>
    <row r="209" spans="1:6" x14ac:dyDescent="0.3">
      <c r="A209" s="130">
        <v>31</v>
      </c>
      <c r="B209" s="44" t="s">
        <v>135</v>
      </c>
      <c r="C209" s="46" t="s">
        <v>165</v>
      </c>
      <c r="D209" s="62">
        <v>0.57600000000000007</v>
      </c>
      <c r="E209" s="62">
        <v>0.76269999999999993</v>
      </c>
      <c r="F209" s="43">
        <v>1.6799999999999999E-2</v>
      </c>
    </row>
    <row r="210" spans="1:6" x14ac:dyDescent="0.3">
      <c r="A210" s="130">
        <v>32</v>
      </c>
      <c r="B210" s="44" t="s">
        <v>135</v>
      </c>
      <c r="C210" s="46" t="s">
        <v>148</v>
      </c>
      <c r="D210" s="62">
        <v>0.58350000000000002</v>
      </c>
      <c r="E210" s="62">
        <v>0.80299999999999994</v>
      </c>
      <c r="F210" s="43">
        <v>8.0000000000000002E-3</v>
      </c>
    </row>
    <row r="211" spans="1:6" x14ac:dyDescent="0.3">
      <c r="A211" s="130">
        <v>33</v>
      </c>
      <c r="B211" s="44" t="s">
        <v>135</v>
      </c>
      <c r="C211" s="46" t="s">
        <v>215</v>
      </c>
      <c r="D211" s="62">
        <v>0.59560000000000002</v>
      </c>
      <c r="E211" s="62">
        <v>0.7026</v>
      </c>
      <c r="F211" s="43">
        <v>0.45200000000000001</v>
      </c>
    </row>
    <row r="212" spans="1:6" x14ac:dyDescent="0.3">
      <c r="A212" s="130">
        <v>34</v>
      </c>
      <c r="B212" s="44" t="s">
        <v>135</v>
      </c>
      <c r="C212" s="46" t="s">
        <v>151</v>
      </c>
      <c r="D212" s="62">
        <v>0.60809999999999997</v>
      </c>
      <c r="E212" s="62">
        <v>0.80519999999999992</v>
      </c>
      <c r="F212" s="43">
        <v>0.16489999999999999</v>
      </c>
    </row>
    <row r="213" spans="1:6" x14ac:dyDescent="0.3">
      <c r="A213" s="130">
        <v>35</v>
      </c>
      <c r="B213" s="44" t="s">
        <v>135</v>
      </c>
      <c r="C213" s="46" t="s">
        <v>162</v>
      </c>
      <c r="D213" s="62">
        <v>0.62409999999999999</v>
      </c>
      <c r="E213" s="62">
        <v>0.73010000000000008</v>
      </c>
      <c r="F213" s="43">
        <v>7.7000000000000002E-3</v>
      </c>
    </row>
    <row r="214" spans="1:6" x14ac:dyDescent="0.3">
      <c r="A214" s="130">
        <v>36</v>
      </c>
      <c r="B214" s="44" t="s">
        <v>135</v>
      </c>
      <c r="C214" s="46" t="s">
        <v>142</v>
      </c>
      <c r="D214" s="62">
        <v>0.64370000000000005</v>
      </c>
      <c r="E214" s="62">
        <v>0.74010000000000009</v>
      </c>
      <c r="F214" s="43">
        <v>0.5242</v>
      </c>
    </row>
    <row r="215" spans="1:6" x14ac:dyDescent="0.3">
      <c r="A215" s="130">
        <v>37</v>
      </c>
      <c r="B215" s="44" t="s">
        <v>135</v>
      </c>
      <c r="C215" s="46" t="s">
        <v>74</v>
      </c>
      <c r="D215" s="62">
        <v>0.65459999999999996</v>
      </c>
      <c r="E215" s="62">
        <v>0.74519999999999997</v>
      </c>
      <c r="F215" s="43">
        <v>2.8300000000000002E-2</v>
      </c>
    </row>
    <row r="216" spans="1:6" x14ac:dyDescent="0.3">
      <c r="A216" s="130">
        <v>38</v>
      </c>
      <c r="B216" s="44" t="s">
        <v>135</v>
      </c>
      <c r="C216" s="46" t="s">
        <v>159</v>
      </c>
      <c r="D216" s="62">
        <v>0.66819999999999991</v>
      </c>
      <c r="E216" s="62">
        <v>0.64560000000000006</v>
      </c>
      <c r="F216" s="43">
        <v>0.73739999999999994</v>
      </c>
    </row>
    <row r="217" spans="1:6" x14ac:dyDescent="0.3">
      <c r="A217" s="130">
        <v>39</v>
      </c>
      <c r="B217" s="44" t="s">
        <v>135</v>
      </c>
      <c r="C217" s="46" t="s">
        <v>216</v>
      </c>
      <c r="D217" s="62">
        <v>0.69689999999999996</v>
      </c>
      <c r="E217" s="62">
        <v>0.83550000000000002</v>
      </c>
      <c r="F217" s="43">
        <v>0.27710000000000001</v>
      </c>
    </row>
    <row r="218" spans="1:6" x14ac:dyDescent="0.3">
      <c r="A218" s="130">
        <v>40</v>
      </c>
      <c r="B218" s="44" t="s">
        <v>135</v>
      </c>
      <c r="C218" s="46" t="s">
        <v>164</v>
      </c>
      <c r="D218" s="62">
        <v>0.69980000000000009</v>
      </c>
      <c r="E218" s="62">
        <v>0.8234999999999999</v>
      </c>
      <c r="F218" s="43">
        <v>0.36170000000000002</v>
      </c>
    </row>
    <row r="219" spans="1:6" x14ac:dyDescent="0.3">
      <c r="A219" s="130">
        <v>41</v>
      </c>
      <c r="B219" s="44" t="s">
        <v>135</v>
      </c>
      <c r="C219" s="46" t="s">
        <v>160</v>
      </c>
      <c r="D219" s="62">
        <v>0.71829999999999994</v>
      </c>
      <c r="E219" s="62">
        <v>0.78659999999999997</v>
      </c>
      <c r="F219" s="43">
        <v>0.56090000000000007</v>
      </c>
    </row>
    <row r="220" spans="1:6" x14ac:dyDescent="0.3">
      <c r="A220" s="130">
        <v>42</v>
      </c>
      <c r="B220" s="44" t="s">
        <v>135</v>
      </c>
      <c r="C220" s="46" t="s">
        <v>167</v>
      </c>
      <c r="D220" s="62">
        <v>0.746</v>
      </c>
      <c r="E220" s="62">
        <v>0.80540000000000012</v>
      </c>
      <c r="F220" s="43">
        <v>0.11359999999999999</v>
      </c>
    </row>
    <row r="221" spans="1:6" x14ac:dyDescent="0.3">
      <c r="A221" s="130">
        <v>43</v>
      </c>
      <c r="B221" s="44" t="s">
        <v>135</v>
      </c>
      <c r="C221" s="46" t="s">
        <v>140</v>
      </c>
      <c r="D221" s="62">
        <v>0.7659999999999999</v>
      </c>
      <c r="E221" s="62">
        <v>0.83760000000000001</v>
      </c>
      <c r="F221" s="43">
        <v>0.47840000000000005</v>
      </c>
    </row>
    <row r="222" spans="1:6" x14ac:dyDescent="0.3">
      <c r="A222" s="130">
        <v>44</v>
      </c>
      <c r="B222" s="44" t="s">
        <v>135</v>
      </c>
      <c r="C222" s="46" t="s">
        <v>170</v>
      </c>
      <c r="D222" s="62">
        <v>0.78900000000000003</v>
      </c>
      <c r="E222" s="62">
        <v>0.80099999999999993</v>
      </c>
      <c r="F222" s="43">
        <v>5.4100000000000002E-2</v>
      </c>
    </row>
    <row r="223" spans="1:6" x14ac:dyDescent="0.3">
      <c r="A223" s="130">
        <v>45</v>
      </c>
      <c r="B223" s="44" t="s">
        <v>135</v>
      </c>
      <c r="C223" s="46" t="s">
        <v>172</v>
      </c>
      <c r="D223" s="62">
        <v>0.86309999999999998</v>
      </c>
      <c r="E223" s="62">
        <v>0.90239999999999998</v>
      </c>
      <c r="F223" s="43">
        <v>0.3372</v>
      </c>
    </row>
    <row r="224" spans="1:6" ht="15" thickBot="1" x14ac:dyDescent="0.35">
      <c r="A224" s="131">
        <v>46</v>
      </c>
      <c r="B224" s="48" t="s">
        <v>135</v>
      </c>
      <c r="C224" s="64" t="s">
        <v>144</v>
      </c>
      <c r="D224" s="65">
        <v>0.89139999999999997</v>
      </c>
      <c r="E224" s="65">
        <v>0.92230000000000001</v>
      </c>
      <c r="F224" s="51">
        <v>0.58260000000000001</v>
      </c>
    </row>
    <row r="225" spans="1:6" ht="24.6" thickBot="1" x14ac:dyDescent="0.35">
      <c r="A225" s="35"/>
      <c r="B225" s="35"/>
      <c r="C225" s="35"/>
      <c r="D225" s="84" t="s">
        <v>196</v>
      </c>
      <c r="E225" s="35"/>
      <c r="F225" s="35"/>
    </row>
    <row r="226" spans="1:6" x14ac:dyDescent="0.3">
      <c r="A226" s="35"/>
      <c r="B226" s="35"/>
      <c r="C226" s="35"/>
      <c r="D226" s="35"/>
      <c r="E226" s="35"/>
      <c r="F226" s="35"/>
    </row>
  </sheetData>
  <sortState xmlns:xlrd2="http://schemas.microsoft.com/office/spreadsheetml/2017/richdata2" ref="B97:F126">
    <sortCondition ref="D97:D126"/>
  </sortState>
  <mergeCells count="9">
    <mergeCell ref="H3:Q3"/>
    <mergeCell ref="H35:L35"/>
    <mergeCell ref="A3:C3"/>
    <mergeCell ref="A12:F12"/>
    <mergeCell ref="A67:F67"/>
    <mergeCell ref="A95:F95"/>
    <mergeCell ref="B35:G35"/>
    <mergeCell ref="A134:F134"/>
    <mergeCell ref="A177:F177"/>
  </mergeCells>
  <conditionalFormatting sqref="C5:C10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69:F83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36:F172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79:F224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14:F32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97:F12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F508D-8DDC-400A-96F6-70BDB58711D2}">
  <dimension ref="A1:E31"/>
  <sheetViews>
    <sheetView workbookViewId="0">
      <selection activeCell="E12" sqref="E12"/>
    </sheetView>
  </sheetViews>
  <sheetFormatPr baseColWidth="10" defaultRowHeight="14.4" x14ac:dyDescent="0.3"/>
  <cols>
    <col min="1" max="1" width="6.6640625" customWidth="1"/>
    <col min="2" max="2" width="22.44140625" customWidth="1"/>
    <col min="3" max="3" width="23.109375" customWidth="1"/>
    <col min="4" max="4" width="20.44140625" customWidth="1"/>
  </cols>
  <sheetData>
    <row r="1" spans="1:5" ht="15" thickBot="1" x14ac:dyDescent="0.35"/>
    <row r="2" spans="1:5" ht="15" thickBot="1" x14ac:dyDescent="0.35">
      <c r="A2" s="139" t="s">
        <v>231</v>
      </c>
      <c r="B2" s="140"/>
      <c r="C2" s="141"/>
    </row>
    <row r="3" spans="1:5" ht="15" thickBot="1" x14ac:dyDescent="0.35">
      <c r="A3" s="85" t="s">
        <v>56</v>
      </c>
      <c r="B3" s="54" t="s">
        <v>7</v>
      </c>
      <c r="C3" s="55" t="s">
        <v>179</v>
      </c>
      <c r="D3" s="35"/>
    </row>
    <row r="4" spans="1:5" x14ac:dyDescent="0.3">
      <c r="A4" s="145">
        <v>3</v>
      </c>
      <c r="B4" s="157" t="s">
        <v>178</v>
      </c>
      <c r="C4" s="158" t="s">
        <v>191</v>
      </c>
      <c r="D4" s="35"/>
    </row>
    <row r="5" spans="1:5" x14ac:dyDescent="0.3">
      <c r="A5" s="130">
        <v>2</v>
      </c>
      <c r="B5" s="57" t="s">
        <v>14</v>
      </c>
      <c r="C5" s="43" t="s">
        <v>191</v>
      </c>
      <c r="D5" s="35"/>
    </row>
    <row r="6" spans="1:5" x14ac:dyDescent="0.3">
      <c r="A6" s="130">
        <v>14</v>
      </c>
      <c r="B6" s="57" t="s">
        <v>2</v>
      </c>
      <c r="C6" s="43">
        <v>0.67</v>
      </c>
      <c r="D6" s="35"/>
    </row>
    <row r="7" spans="1:5" x14ac:dyDescent="0.3">
      <c r="A7" s="130">
        <v>4</v>
      </c>
      <c r="B7" s="57" t="s">
        <v>1</v>
      </c>
      <c r="C7" s="43">
        <v>0.6</v>
      </c>
      <c r="D7" s="35"/>
    </row>
    <row r="8" spans="1:5" ht="15" thickBot="1" x14ac:dyDescent="0.35">
      <c r="A8" s="131">
        <v>5</v>
      </c>
      <c r="B8" s="59" t="s">
        <v>4</v>
      </c>
      <c r="C8" s="51">
        <v>0.53</v>
      </c>
      <c r="D8" s="35"/>
    </row>
    <row r="9" spans="1:5" ht="15" thickBot="1" x14ac:dyDescent="0.35">
      <c r="A9" s="35"/>
      <c r="B9" s="35"/>
      <c r="C9" s="35"/>
      <c r="D9" s="35"/>
    </row>
    <row r="10" spans="1:5" ht="15" thickBot="1" x14ac:dyDescent="0.35">
      <c r="A10" s="152" t="s">
        <v>232</v>
      </c>
      <c r="B10" s="153"/>
      <c r="C10" s="153"/>
      <c r="D10" s="154"/>
    </row>
    <row r="11" spans="1:5" ht="15" thickBot="1" x14ac:dyDescent="0.35">
      <c r="A11" s="79" t="s">
        <v>56</v>
      </c>
      <c r="B11" s="17" t="s">
        <v>7</v>
      </c>
      <c r="C11" s="17" t="s">
        <v>25</v>
      </c>
      <c r="D11" s="85" t="s">
        <v>187</v>
      </c>
    </row>
    <row r="12" spans="1:5" x14ac:dyDescent="0.3">
      <c r="A12" s="161">
        <v>1</v>
      </c>
      <c r="B12" s="86" t="s">
        <v>60</v>
      </c>
      <c r="C12" s="87" t="s">
        <v>72</v>
      </c>
      <c r="D12" s="88">
        <v>0.92200000000000004</v>
      </c>
      <c r="E12" s="6"/>
    </row>
    <row r="13" spans="1:5" x14ac:dyDescent="0.3">
      <c r="A13" s="159">
        <v>2</v>
      </c>
      <c r="B13" s="40" t="s">
        <v>57</v>
      </c>
      <c r="C13" s="46" t="s">
        <v>177</v>
      </c>
      <c r="D13" s="73">
        <v>0.91400000000000003</v>
      </c>
      <c r="E13" s="6"/>
    </row>
    <row r="14" spans="1:5" x14ac:dyDescent="0.3">
      <c r="A14" s="159">
        <v>3</v>
      </c>
      <c r="B14" s="44" t="s">
        <v>60</v>
      </c>
      <c r="C14" s="89" t="s">
        <v>69</v>
      </c>
      <c r="D14" s="73">
        <v>0.86699999999999999</v>
      </c>
      <c r="E14" s="6"/>
    </row>
    <row r="15" spans="1:5" x14ac:dyDescent="0.3">
      <c r="A15" s="159">
        <v>4</v>
      </c>
      <c r="B15" s="40" t="s">
        <v>135</v>
      </c>
      <c r="C15" s="46" t="s">
        <v>192</v>
      </c>
      <c r="D15" s="73">
        <v>0.73</v>
      </c>
      <c r="E15" s="6"/>
    </row>
    <row r="16" spans="1:5" x14ac:dyDescent="0.3">
      <c r="A16" s="159">
        <v>5</v>
      </c>
      <c r="B16" s="40" t="s">
        <v>135</v>
      </c>
      <c r="C16" s="46" t="s">
        <v>155</v>
      </c>
      <c r="D16" s="73">
        <v>0.70099999999999996</v>
      </c>
      <c r="E16" s="6"/>
    </row>
    <row r="17" spans="1:5" x14ac:dyDescent="0.3">
      <c r="A17" s="159">
        <v>6</v>
      </c>
      <c r="B17" s="40" t="s">
        <v>28</v>
      </c>
      <c r="C17" s="46" t="s">
        <v>217</v>
      </c>
      <c r="D17" s="73">
        <v>0.69399999999999995</v>
      </c>
      <c r="E17" s="6"/>
    </row>
    <row r="18" spans="1:5" x14ac:dyDescent="0.3">
      <c r="A18" s="159">
        <v>7</v>
      </c>
      <c r="B18" s="40" t="s">
        <v>135</v>
      </c>
      <c r="C18" s="46" t="s">
        <v>157</v>
      </c>
      <c r="D18" s="73">
        <v>0.67500000000000004</v>
      </c>
    </row>
    <row r="19" spans="1:5" x14ac:dyDescent="0.3">
      <c r="A19" s="159">
        <v>8</v>
      </c>
      <c r="B19" s="40" t="s">
        <v>135</v>
      </c>
      <c r="C19" s="46" t="s">
        <v>163</v>
      </c>
      <c r="D19" s="73">
        <v>0.66700000000000004</v>
      </c>
    </row>
    <row r="20" spans="1:5" x14ac:dyDescent="0.3">
      <c r="A20" s="159">
        <v>9</v>
      </c>
      <c r="B20" s="40" t="s">
        <v>28</v>
      </c>
      <c r="C20" s="46" t="s">
        <v>80</v>
      </c>
      <c r="D20" s="73">
        <v>0.66400000000000003</v>
      </c>
    </row>
    <row r="21" spans="1:5" x14ac:dyDescent="0.3">
      <c r="A21" s="159">
        <v>10</v>
      </c>
      <c r="B21" s="40" t="s">
        <v>135</v>
      </c>
      <c r="C21" s="46" t="s">
        <v>134</v>
      </c>
      <c r="D21" s="73">
        <v>0.66200000000000003</v>
      </c>
    </row>
    <row r="22" spans="1:5" x14ac:dyDescent="0.3">
      <c r="A22" s="159">
        <v>11</v>
      </c>
      <c r="B22" s="40" t="s">
        <v>135</v>
      </c>
      <c r="C22" s="46" t="s">
        <v>153</v>
      </c>
      <c r="D22" s="73">
        <v>0.65600000000000003</v>
      </c>
    </row>
    <row r="23" spans="1:5" x14ac:dyDescent="0.3">
      <c r="A23" s="159">
        <v>12</v>
      </c>
      <c r="B23" s="44" t="s">
        <v>57</v>
      </c>
      <c r="C23" s="41" t="s">
        <v>174</v>
      </c>
      <c r="D23" s="73">
        <v>0.63200000000000001</v>
      </c>
    </row>
    <row r="24" spans="1:5" x14ac:dyDescent="0.3">
      <c r="A24" s="159">
        <v>13</v>
      </c>
      <c r="B24" s="44" t="s">
        <v>135</v>
      </c>
      <c r="C24" s="46" t="s">
        <v>137</v>
      </c>
      <c r="D24" s="73">
        <v>0.624</v>
      </c>
    </row>
    <row r="25" spans="1:5" x14ac:dyDescent="0.3">
      <c r="A25" s="159">
        <v>14</v>
      </c>
      <c r="B25" s="44" t="s">
        <v>135</v>
      </c>
      <c r="C25" s="46" t="s">
        <v>147</v>
      </c>
      <c r="D25" s="73">
        <v>0.61899999999999999</v>
      </c>
    </row>
    <row r="26" spans="1:5" x14ac:dyDescent="0.3">
      <c r="A26" s="159">
        <v>15</v>
      </c>
      <c r="B26" s="44" t="s">
        <v>135</v>
      </c>
      <c r="C26" s="46" t="s">
        <v>156</v>
      </c>
      <c r="D26" s="73">
        <v>0.57599999999999996</v>
      </c>
    </row>
    <row r="27" spans="1:5" x14ac:dyDescent="0.3">
      <c r="A27" s="159">
        <v>16</v>
      </c>
      <c r="B27" s="44" t="s">
        <v>57</v>
      </c>
      <c r="C27" s="46" t="s">
        <v>176</v>
      </c>
      <c r="D27" s="73">
        <v>0.56799999999999995</v>
      </c>
    </row>
    <row r="28" spans="1:5" x14ac:dyDescent="0.3">
      <c r="A28" s="159">
        <v>17</v>
      </c>
      <c r="B28" s="44" t="s">
        <v>57</v>
      </c>
      <c r="C28" s="46" t="s">
        <v>175</v>
      </c>
      <c r="D28" s="73">
        <v>0.55700000000000005</v>
      </c>
    </row>
    <row r="29" spans="1:5" x14ac:dyDescent="0.3">
      <c r="A29" s="159">
        <v>18</v>
      </c>
      <c r="B29" s="44" t="s">
        <v>135</v>
      </c>
      <c r="C29" s="46" t="s">
        <v>168</v>
      </c>
      <c r="D29" s="73">
        <v>0.436</v>
      </c>
    </row>
    <row r="30" spans="1:5" ht="15" thickBot="1" x14ac:dyDescent="0.35">
      <c r="A30" s="160">
        <v>19</v>
      </c>
      <c r="B30" s="48" t="s">
        <v>218</v>
      </c>
      <c r="C30" s="90" t="s">
        <v>218</v>
      </c>
      <c r="D30" s="78">
        <v>0.1525</v>
      </c>
    </row>
    <row r="31" spans="1:5" ht="15" thickBot="1" x14ac:dyDescent="0.35">
      <c r="A31" s="35"/>
      <c r="B31" s="35"/>
      <c r="C31" s="35"/>
      <c r="D31" s="79" t="s">
        <v>197</v>
      </c>
    </row>
  </sheetData>
  <sortState xmlns:xlrd2="http://schemas.microsoft.com/office/spreadsheetml/2017/richdata2" ref="B4:C8">
    <sortCondition descending="1" ref="C4:C8"/>
  </sortState>
  <mergeCells count="2">
    <mergeCell ref="A2:C2"/>
    <mergeCell ref="A10:D10"/>
  </mergeCells>
  <conditionalFormatting sqref="C4:C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2:D3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6DF45-D66A-4197-9907-A4A3592F4988}">
  <dimension ref="B1:N14"/>
  <sheetViews>
    <sheetView zoomScaleNormal="100" workbookViewId="0">
      <selection activeCell="M21" sqref="M21"/>
    </sheetView>
  </sheetViews>
  <sheetFormatPr baseColWidth="10" defaultRowHeight="14.4" x14ac:dyDescent="0.3"/>
  <cols>
    <col min="3" max="3" width="13.77734375" customWidth="1"/>
    <col min="4" max="4" width="20.33203125" customWidth="1"/>
    <col min="5" max="5" width="12.5546875" customWidth="1"/>
    <col min="6" max="6" width="8.44140625" customWidth="1"/>
    <col min="7" max="7" width="20.109375" customWidth="1"/>
    <col min="8" max="8" width="12.5546875" customWidth="1"/>
    <col min="9" max="9" width="13.21875" customWidth="1"/>
    <col min="10" max="10" width="7.44140625" customWidth="1"/>
    <col min="11" max="11" width="10.6640625" customWidth="1"/>
    <col min="12" max="12" width="11.109375" customWidth="1"/>
    <col min="13" max="13" width="8.5546875" customWidth="1"/>
    <col min="14" max="14" width="19.77734375" customWidth="1"/>
  </cols>
  <sheetData>
    <row r="1" spans="2:14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2:14" ht="15" thickBot="1" x14ac:dyDescent="0.3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2:14" ht="15" thickBot="1" x14ac:dyDescent="0.35">
      <c r="B3" s="2"/>
      <c r="C3" s="67"/>
      <c r="D3" s="67"/>
      <c r="E3" s="67"/>
      <c r="F3" s="67"/>
      <c r="G3" s="162" t="s">
        <v>7</v>
      </c>
      <c r="H3" s="163"/>
      <c r="I3" s="163"/>
      <c r="J3" s="164" t="s">
        <v>193</v>
      </c>
      <c r="K3" s="164"/>
      <c r="L3" s="164"/>
      <c r="M3" s="164"/>
      <c r="N3" s="165"/>
    </row>
    <row r="4" spans="2:14" x14ac:dyDescent="0.3">
      <c r="C4" s="68" t="s">
        <v>7</v>
      </c>
      <c r="D4" s="69" t="s">
        <v>25</v>
      </c>
      <c r="E4" s="91" t="s">
        <v>219</v>
      </c>
      <c r="F4" s="91" t="s">
        <v>190</v>
      </c>
      <c r="G4" s="8" t="s">
        <v>220</v>
      </c>
      <c r="H4" s="8" t="s">
        <v>198</v>
      </c>
      <c r="I4" s="69" t="s">
        <v>222</v>
      </c>
      <c r="J4" s="91" t="s">
        <v>8</v>
      </c>
      <c r="K4" s="91" t="s">
        <v>19</v>
      </c>
      <c r="L4" s="8" t="s">
        <v>9</v>
      </c>
      <c r="M4" s="69" t="s">
        <v>10</v>
      </c>
      <c r="N4" s="92" t="s">
        <v>187</v>
      </c>
    </row>
    <row r="5" spans="2:14" x14ac:dyDescent="0.3">
      <c r="C5" s="44" t="s">
        <v>135</v>
      </c>
      <c r="D5" s="46" t="s">
        <v>153</v>
      </c>
      <c r="E5" s="41">
        <v>9720</v>
      </c>
      <c r="F5" s="93">
        <v>2787</v>
      </c>
      <c r="G5" s="11">
        <f>Sol!D10</f>
        <v>5172.6499999999996</v>
      </c>
      <c r="H5" s="11">
        <f>Sol!E10</f>
        <v>6.9</v>
      </c>
      <c r="I5" s="11">
        <f>Sol!F10</f>
        <v>1.44</v>
      </c>
      <c r="J5" s="94">
        <v>82.65</v>
      </c>
      <c r="K5" s="94" t="s">
        <v>200</v>
      </c>
      <c r="L5" s="95">
        <v>0.70279999999999998</v>
      </c>
      <c r="M5" s="95">
        <v>0.17549999999999999</v>
      </c>
      <c r="N5" s="96">
        <f>Poblacion!D22</f>
        <v>0.65600000000000003</v>
      </c>
    </row>
    <row r="6" spans="2:14" x14ac:dyDescent="0.3">
      <c r="C6" s="40" t="s">
        <v>135</v>
      </c>
      <c r="D6" s="46" t="s">
        <v>192</v>
      </c>
      <c r="E6" s="41">
        <v>17939</v>
      </c>
      <c r="F6" s="41">
        <v>4376</v>
      </c>
      <c r="G6" s="11">
        <f>Sol!D10</f>
        <v>5172.6499999999996</v>
      </c>
      <c r="H6" s="11">
        <f>Sol!E10</f>
        <v>6.9</v>
      </c>
      <c r="I6" s="11">
        <f>Sol!F10</f>
        <v>1.44</v>
      </c>
      <c r="J6" s="97">
        <v>69.790000000000006</v>
      </c>
      <c r="K6" s="97" t="s">
        <v>201</v>
      </c>
      <c r="L6" s="98">
        <v>0.37590000000000001</v>
      </c>
      <c r="M6" s="98">
        <v>3.8E-3</v>
      </c>
      <c r="N6" s="99">
        <f>Poblacion!D15</f>
        <v>0.73</v>
      </c>
    </row>
    <row r="7" spans="2:14" x14ac:dyDescent="0.3">
      <c r="C7" s="44" t="s">
        <v>28</v>
      </c>
      <c r="D7" s="46" t="s">
        <v>80</v>
      </c>
      <c r="E7" s="41">
        <v>17470</v>
      </c>
      <c r="F7" s="93">
        <v>4587</v>
      </c>
      <c r="G7" s="11">
        <f>Sol!D11</f>
        <v>5091.3</v>
      </c>
      <c r="H7" s="11">
        <f>Sol!E11</f>
        <v>7.7</v>
      </c>
      <c r="I7" s="11">
        <f>Sol!F11</f>
        <v>0.5</v>
      </c>
      <c r="J7" s="97">
        <v>42.49</v>
      </c>
      <c r="K7" s="97" t="s">
        <v>201</v>
      </c>
      <c r="L7" s="98">
        <v>0.29799999999999999</v>
      </c>
      <c r="M7" s="95">
        <v>0.19739999999999999</v>
      </c>
      <c r="N7" s="96">
        <f>Poblacion!D20</f>
        <v>0.66400000000000003</v>
      </c>
    </row>
    <row r="8" spans="2:14" x14ac:dyDescent="0.3">
      <c r="C8" s="44" t="s">
        <v>135</v>
      </c>
      <c r="D8" s="46" t="s">
        <v>157</v>
      </c>
      <c r="E8" s="41">
        <v>23349</v>
      </c>
      <c r="F8" s="93">
        <v>6329</v>
      </c>
      <c r="G8" s="11">
        <f>Sol!D10</f>
        <v>5172.6499999999996</v>
      </c>
      <c r="H8" s="11">
        <f>Sol!E10</f>
        <v>6.9</v>
      </c>
      <c r="I8" s="11">
        <f>Sol!F10</f>
        <v>1.44</v>
      </c>
      <c r="J8" s="93">
        <v>32.74</v>
      </c>
      <c r="K8" s="97" t="s">
        <v>188</v>
      </c>
      <c r="L8" s="95">
        <v>0.51719999999999999</v>
      </c>
      <c r="M8" s="98">
        <v>3.3E-3</v>
      </c>
      <c r="N8" s="96">
        <f>Poblacion!D18</f>
        <v>0.67500000000000004</v>
      </c>
    </row>
    <row r="9" spans="2:14" x14ac:dyDescent="0.3">
      <c r="C9" s="40" t="s">
        <v>57</v>
      </c>
      <c r="D9" s="46" t="s">
        <v>177</v>
      </c>
      <c r="E9" s="41">
        <v>43138</v>
      </c>
      <c r="F9" s="41">
        <v>9533</v>
      </c>
      <c r="G9" s="11">
        <f>Sol!D20</f>
        <v>4454.1000000000004</v>
      </c>
      <c r="H9" s="11">
        <f>Sol!E20</f>
        <v>6.1</v>
      </c>
      <c r="I9" s="11">
        <f>Sol!F20</f>
        <v>1.46</v>
      </c>
      <c r="J9" s="41">
        <v>30.13</v>
      </c>
      <c r="K9" s="100" t="s">
        <v>188</v>
      </c>
      <c r="L9" s="98">
        <v>0.10970000000000001</v>
      </c>
      <c r="M9" s="98" t="s">
        <v>191</v>
      </c>
      <c r="N9" s="101">
        <v>0.91400000000000003</v>
      </c>
    </row>
    <row r="10" spans="2:14" x14ac:dyDescent="0.3">
      <c r="C10" s="44" t="s">
        <v>135</v>
      </c>
      <c r="D10" s="46" t="s">
        <v>163</v>
      </c>
      <c r="E10" s="41">
        <v>8079</v>
      </c>
      <c r="F10" s="93">
        <v>2421</v>
      </c>
      <c r="G10" s="11">
        <f>Sol!D10</f>
        <v>5172.6499999999996</v>
      </c>
      <c r="H10" s="11">
        <f>Sol!E10</f>
        <v>6.9</v>
      </c>
      <c r="I10" s="11">
        <f>Sol!F10</f>
        <v>1.44</v>
      </c>
      <c r="J10" s="93">
        <v>27.27</v>
      </c>
      <c r="K10" s="97" t="s">
        <v>188</v>
      </c>
      <c r="L10" s="98">
        <v>0.38400000000000001</v>
      </c>
      <c r="M10" s="98">
        <v>1.0800000000000001E-2</v>
      </c>
      <c r="N10" s="96">
        <f>Poblacion!D19</f>
        <v>0.66700000000000004</v>
      </c>
    </row>
    <row r="11" spans="2:14" x14ac:dyDescent="0.3">
      <c r="C11" s="44" t="s">
        <v>135</v>
      </c>
      <c r="D11" s="46" t="s">
        <v>134</v>
      </c>
      <c r="E11" s="41">
        <v>7899</v>
      </c>
      <c r="F11" s="93">
        <v>2526</v>
      </c>
      <c r="G11" s="11">
        <f>Sol!D10</f>
        <v>5172.6499999999996</v>
      </c>
      <c r="H11" s="11">
        <f>Sol!E10</f>
        <v>6.9</v>
      </c>
      <c r="I11" s="11">
        <f>Sol!F10</f>
        <v>1.44</v>
      </c>
      <c r="J11" s="102">
        <v>18.75</v>
      </c>
      <c r="K11" s="97" t="s">
        <v>188</v>
      </c>
      <c r="L11" s="98">
        <v>3.3300000000000003E-2</v>
      </c>
      <c r="M11" s="95">
        <v>0.1231</v>
      </c>
      <c r="N11" s="96">
        <f>Poblacion!D21</f>
        <v>0.66200000000000003</v>
      </c>
    </row>
    <row r="12" spans="2:14" x14ac:dyDescent="0.3">
      <c r="C12" s="44" t="s">
        <v>135</v>
      </c>
      <c r="D12" s="46" t="s">
        <v>155</v>
      </c>
      <c r="E12" s="41">
        <v>13470</v>
      </c>
      <c r="F12" s="93">
        <v>4292</v>
      </c>
      <c r="G12" s="11">
        <f>Sol!D10</f>
        <v>5172.6499999999996</v>
      </c>
      <c r="H12" s="11">
        <f>Sol!E10</f>
        <v>6.9</v>
      </c>
      <c r="I12" s="11">
        <f>Sol!F10</f>
        <v>1.44</v>
      </c>
      <c r="J12" s="102">
        <v>10.14</v>
      </c>
      <c r="K12" s="102" t="s">
        <v>199</v>
      </c>
      <c r="L12" s="98">
        <v>0.31030000000000002</v>
      </c>
      <c r="M12" s="98">
        <v>2.3E-3</v>
      </c>
      <c r="N12" s="99">
        <f>Poblacion!D16</f>
        <v>0.70099999999999996</v>
      </c>
    </row>
    <row r="13" spans="2:14" ht="15" thickBot="1" x14ac:dyDescent="0.35">
      <c r="C13" s="48" t="s">
        <v>28</v>
      </c>
      <c r="D13" s="64" t="s">
        <v>87</v>
      </c>
      <c r="E13" s="49">
        <v>14060</v>
      </c>
      <c r="F13" s="103">
        <v>3404</v>
      </c>
      <c r="G13" s="104">
        <f>Sol!D11</f>
        <v>5091.3</v>
      </c>
      <c r="H13" s="104">
        <f>Sol!E11</f>
        <v>7.7</v>
      </c>
      <c r="I13" s="104">
        <f>Sol!F11</f>
        <v>0.5</v>
      </c>
      <c r="J13" s="105">
        <v>10.130000000000001</v>
      </c>
      <c r="K13" s="105" t="s">
        <v>199</v>
      </c>
      <c r="L13" s="166">
        <v>0.55930000000000002</v>
      </c>
      <c r="M13" s="166">
        <v>0.19109999999999999</v>
      </c>
      <c r="N13" s="167">
        <f>Poblacion!D17</f>
        <v>0.69399999999999995</v>
      </c>
    </row>
    <row r="14" spans="2:14" ht="24.6" thickBot="1" x14ac:dyDescent="0.35">
      <c r="B14" s="2"/>
      <c r="C14" s="67"/>
      <c r="D14" s="67"/>
      <c r="E14" s="67"/>
      <c r="F14" s="67"/>
      <c r="G14" s="67"/>
      <c r="H14" s="67"/>
      <c r="I14" s="67"/>
      <c r="J14" s="67"/>
      <c r="K14" s="106" t="s">
        <v>202</v>
      </c>
      <c r="L14" s="107" t="s">
        <v>203</v>
      </c>
      <c r="M14" s="107" t="s">
        <v>204</v>
      </c>
      <c r="N14" s="108" t="s">
        <v>205</v>
      </c>
    </row>
  </sheetData>
  <sortState xmlns:xlrd2="http://schemas.microsoft.com/office/spreadsheetml/2017/richdata2" ref="C5:N13">
    <sortCondition descending="1" ref="J5:J13"/>
  </sortState>
  <mergeCells count="2">
    <mergeCell ref="G3:I3"/>
    <mergeCell ref="J3:N3"/>
  </mergeCells>
  <conditionalFormatting sqref="J5:K13 K1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Sol</vt:lpstr>
      <vt:lpstr>Calculos</vt:lpstr>
      <vt:lpstr>Agua</vt:lpstr>
      <vt:lpstr>Gas</vt:lpstr>
      <vt:lpstr>Poblacion</vt:lpstr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Alejandro Corzo Rodriguez</dc:creator>
  <cp:lastModifiedBy>Jose Alejandro Corzo Rodriguez</cp:lastModifiedBy>
  <cp:lastPrinted>2021-10-08T22:05:15Z</cp:lastPrinted>
  <dcterms:created xsi:type="dcterms:W3CDTF">2021-10-07T16:07:40Z</dcterms:created>
  <dcterms:modified xsi:type="dcterms:W3CDTF">2022-03-21T14:15:49Z</dcterms:modified>
</cp:coreProperties>
</file>